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79.bin" ContentType="application/vnd.openxmlformats-officedocument.oleObject"/>
  <Override PartName="/xl/embeddings/oleObject88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68.bin" ContentType="application/vnd.openxmlformats-officedocument.oleObject"/>
  <Override PartName="/xl/embeddings/oleObject77.bin" ContentType="application/vnd.openxmlformats-officedocument.oleObject"/>
  <Override PartName="/xl/embeddings/oleObject86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37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66.bin" ContentType="application/vnd.openxmlformats-officedocument.oleObject"/>
  <Override PartName="/xl/embeddings/oleObject75.bin" ContentType="application/vnd.openxmlformats-officedocument.oleObject"/>
  <Override PartName="/xl/embeddings/oleObject84.bin" ContentType="application/vnd.openxmlformats-officedocument.oleObject"/>
  <Override PartName="/xl/embeddings/oleObject9.bin" ContentType="application/vnd.openxmlformats-officedocument.oleObject"/>
  <Override PartName="/xl/embeddings/oleObject17.bin" ContentType="application/vnd.openxmlformats-officedocument.oleObject"/>
  <Override PartName="/xl/embeddings/oleObject26.bin" ContentType="application/vnd.openxmlformats-officedocument.oleObject"/>
  <Override PartName="/xl/embeddings/oleObject35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64.bin" ContentType="application/vnd.openxmlformats-officedocument.oleObject"/>
  <Override PartName="/xl/embeddings/oleObject73.bin" ContentType="application/vnd.openxmlformats-officedocument.oleObject"/>
  <Override PartName="/xl/embeddings/oleObject82.bin" ContentType="application/vnd.openxmlformats-officedocument.oleObject"/>
  <Override PartName="/xl/embeddings/oleObject91.bin" ContentType="application/vnd.openxmlformats-officedocument.oleObject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62.bin" ContentType="application/vnd.openxmlformats-officedocument.oleObject"/>
  <Override PartName="/xl/embeddings/oleObject71.bin" ContentType="application/vnd.openxmlformats-officedocument.oleObject"/>
  <Override PartName="/xl/embeddings/oleObject80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60.bin" ContentType="application/vnd.openxmlformats-officedocument.oleObject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8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87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Default Extension="wmf" ContentType="image/x-wmf"/>
  <Override PartName="/xl/embeddings/oleObject30.bin" ContentType="application/vnd.openxmlformats-officedocument.oleObject"/>
  <Override PartName="/xl/drawings/drawing4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440" windowHeight="12660" tabRatio="940" activeTab="5"/>
  </bookViews>
  <sheets>
    <sheet name="Норматив затрат 1" sheetId="1" r:id="rId1"/>
    <sheet name="Корректир.коэф. 1" sheetId="2" r:id="rId2"/>
    <sheet name="Норматив затрат 2" sheetId="4" r:id="rId3"/>
    <sheet name="Корректир.коэф. 2" sheetId="5" r:id="rId4"/>
    <sheet name="Норматив затрат 3" sheetId="10" r:id="rId5"/>
    <sheet name="Корректир.коэф. 3" sheetId="11" r:id="rId6"/>
    <sheet name="Лист1" sheetId="12" r:id="rId7"/>
  </sheets>
  <definedNames>
    <definedName name="_xlnm.Print_Area" localSheetId="1">'Корректир.коэф. 1'!$A$1:$M$34</definedName>
    <definedName name="_xlnm.Print_Area" localSheetId="3">'Корректир.коэф. 2'!$A$1:$M$33</definedName>
    <definedName name="_xlnm.Print_Area" localSheetId="5">'Корректир.коэф. 3'!$A$1:$M$49</definedName>
    <definedName name="_xlnm.Print_Area" localSheetId="0">'Норматив затрат 1'!$A$1:$J$157</definedName>
    <definedName name="_xlnm.Print_Area" localSheetId="2">'Норматив затрат 2'!$A$1:$J$133</definedName>
    <definedName name="_xlnm.Print_Area" localSheetId="4">'Норматив затрат 3'!$A$1:$J$129</definedName>
  </definedNames>
  <calcPr calcId="124519"/>
</workbook>
</file>

<file path=xl/calcChain.xml><?xml version="1.0" encoding="utf-8"?>
<calcChain xmlns="http://schemas.openxmlformats.org/spreadsheetml/2006/main">
  <c r="G126" i="1"/>
  <c r="B19"/>
  <c r="G28"/>
  <c r="H61" i="11"/>
  <c r="L30" i="10"/>
  <c r="L31" i="4"/>
  <c r="L38" i="1"/>
  <c r="L125" i="10"/>
  <c r="L129" i="4"/>
  <c r="H56" i="11"/>
  <c r="H55"/>
  <c r="M66" i="10"/>
  <c r="M65"/>
  <c r="O66"/>
  <c r="P66" s="1"/>
  <c r="P65"/>
  <c r="O65"/>
  <c r="H42" i="11" l="1"/>
  <c r="B19" i="10" l="1"/>
  <c r="B19" i="4"/>
  <c r="G29"/>
  <c r="G30"/>
  <c r="G28"/>
  <c r="D30"/>
  <c r="D29"/>
  <c r="D28"/>
  <c r="D37" i="1"/>
  <c r="D36"/>
  <c r="D35"/>
  <c r="D34"/>
  <c r="D33"/>
  <c r="D32"/>
  <c r="D31"/>
  <c r="D30"/>
  <c r="D29"/>
  <c r="D28"/>
  <c r="G37"/>
  <c r="G36"/>
  <c r="G35"/>
  <c r="G34"/>
  <c r="G33"/>
  <c r="G32"/>
  <c r="G31"/>
  <c r="G30"/>
  <c r="G29"/>
  <c r="L56" l="1"/>
  <c r="L55"/>
  <c r="L47"/>
  <c r="D47"/>
  <c r="E47" s="1"/>
  <c r="H47" s="1"/>
  <c r="L112" i="4"/>
  <c r="L111"/>
  <c r="L110"/>
  <c r="L109"/>
  <c r="L135" i="1"/>
  <c r="L134"/>
  <c r="L131"/>
  <c r="L129"/>
  <c r="L127"/>
  <c r="L126"/>
  <c r="L125"/>
  <c r="L124"/>
  <c r="L123"/>
  <c r="G29" i="10" l="1"/>
  <c r="D29"/>
  <c r="E29" s="1"/>
  <c r="D28"/>
  <c r="E28" s="1"/>
  <c r="L48" i="4"/>
  <c r="L47"/>
  <c r="E31" i="10" l="1"/>
  <c r="H29"/>
  <c r="D56" i="1"/>
  <c r="E56" s="1"/>
  <c r="H56" s="1"/>
  <c r="D55"/>
  <c r="E55" s="1"/>
  <c r="H55" s="1"/>
  <c r="L143" l="1"/>
  <c r="L74" i="10"/>
  <c r="L75"/>
  <c r="L76" i="4"/>
  <c r="L86" i="1"/>
  <c r="E86"/>
  <c r="E143" l="1"/>
  <c r="L108" i="10"/>
  <c r="L107"/>
  <c r="M107" s="1"/>
  <c r="L122" i="1"/>
  <c r="E122"/>
  <c r="L121"/>
  <c r="E121"/>
  <c r="L109" i="10" l="1"/>
  <c r="N30" s="1"/>
  <c r="P30" s="1"/>
  <c r="L113" i="4"/>
  <c r="N31" s="1"/>
  <c r="P31" s="1"/>
  <c r="M19"/>
  <c r="E76"/>
  <c r="E110" l="1"/>
  <c r="E109"/>
  <c r="E111"/>
  <c r="K29" i="10"/>
  <c r="L29"/>
  <c r="K28"/>
  <c r="G28"/>
  <c r="L28" s="1"/>
  <c r="K30" i="4"/>
  <c r="L30"/>
  <c r="E30"/>
  <c r="K29"/>
  <c r="L29"/>
  <c r="E29"/>
  <c r="K28"/>
  <c r="L28"/>
  <c r="E28"/>
  <c r="E74" i="10" l="1"/>
  <c r="E108"/>
  <c r="E107"/>
  <c r="E32" i="4"/>
  <c r="B20" s="1"/>
  <c r="F76" s="1"/>
  <c r="G76" s="1"/>
  <c r="I76" s="1"/>
  <c r="H28" i="10"/>
  <c r="H30" s="1"/>
  <c r="H28" i="4"/>
  <c r="H29"/>
  <c r="H30"/>
  <c r="F111" l="1"/>
  <c r="G111" s="1"/>
  <c r="I111" s="1"/>
  <c r="F110"/>
  <c r="G110" s="1"/>
  <c r="I110" s="1"/>
  <c r="F109"/>
  <c r="G109" s="1"/>
  <c r="I109" s="1"/>
  <c r="H31"/>
  <c r="L133" i="1"/>
  <c r="L132"/>
  <c r="L130"/>
  <c r="L128"/>
  <c r="L120"/>
  <c r="L119"/>
  <c r="L118"/>
  <c r="L117"/>
  <c r="N38" l="1"/>
  <c r="L136"/>
  <c r="E123"/>
  <c r="E131"/>
  <c r="E129"/>
  <c r="E127"/>
  <c r="E126"/>
  <c r="E125"/>
  <c r="E124"/>
  <c r="E134"/>
  <c r="E133"/>
  <c r="E132"/>
  <c r="E130"/>
  <c r="E128"/>
  <c r="H62" i="11" l="1"/>
  <c r="H63" s="1"/>
  <c r="J63" s="1"/>
  <c r="P38" i="1"/>
  <c r="E120"/>
  <c r="E119"/>
  <c r="E118"/>
  <c r="E117"/>
  <c r="L25" l="1"/>
  <c r="K37" l="1"/>
  <c r="K36"/>
  <c r="K35"/>
  <c r="K34"/>
  <c r="K33"/>
  <c r="K32"/>
  <c r="K31"/>
  <c r="K30"/>
  <c r="K29"/>
  <c r="K28"/>
  <c r="L37" l="1"/>
  <c r="L36"/>
  <c r="L35"/>
  <c r="L34"/>
  <c r="L33"/>
  <c r="L32"/>
  <c r="L31"/>
  <c r="L30"/>
  <c r="L29"/>
  <c r="L28"/>
  <c r="E37"/>
  <c r="H37" s="1"/>
  <c r="E36"/>
  <c r="H36" s="1"/>
  <c r="E35"/>
  <c r="E34"/>
  <c r="H34" s="1"/>
  <c r="E33"/>
  <c r="H33" s="1"/>
  <c r="E32"/>
  <c r="E31"/>
  <c r="H31" s="1"/>
  <c r="E30"/>
  <c r="E29"/>
  <c r="H29" s="1"/>
  <c r="E28"/>
  <c r="H28" s="1"/>
  <c r="E39" l="1"/>
  <c r="B20" s="1"/>
  <c r="H35"/>
  <c r="H30"/>
  <c r="H32"/>
  <c r="H38" l="1"/>
  <c r="D46"/>
  <c r="D39" i="4"/>
  <c r="L120" l="1"/>
  <c r="D47"/>
  <c r="E47" s="1"/>
  <c r="H47" s="1"/>
  <c r="L77" l="1"/>
  <c r="L39"/>
  <c r="L144" i="1"/>
  <c r="L85"/>
  <c r="L155" s="1"/>
  <c r="M125" i="10" s="1"/>
  <c r="L76" i="1"/>
  <c r="L57"/>
  <c r="L46"/>
  <c r="E46" l="1"/>
  <c r="H46" s="1"/>
  <c r="H48" s="1"/>
  <c r="L66" i="10" l="1"/>
  <c r="L65"/>
  <c r="L68" i="4"/>
  <c r="L67"/>
  <c r="L77" i="1"/>
  <c r="I16" i="11" l="1"/>
  <c r="H16"/>
  <c r="H29" l="1"/>
  <c r="E116" i="10"/>
  <c r="E99"/>
  <c r="E91"/>
  <c r="E83"/>
  <c r="E75"/>
  <c r="E66"/>
  <c r="E65"/>
  <c r="D46"/>
  <c r="E46" s="1"/>
  <c r="H47" s="1"/>
  <c r="F55" s="1"/>
  <c r="D38"/>
  <c r="E38" s="1"/>
  <c r="H39" s="1"/>
  <c r="E55" s="1"/>
  <c r="J16" i="11" l="1"/>
  <c r="B20" i="10"/>
  <c r="F74" s="1"/>
  <c r="G74" s="1"/>
  <c r="I74" s="1"/>
  <c r="D55"/>
  <c r="F108" l="1"/>
  <c r="G108" s="1"/>
  <c r="I108" s="1"/>
  <c r="F107"/>
  <c r="G107" s="1"/>
  <c r="I107" s="1"/>
  <c r="G55"/>
  <c r="B7" i="11" s="1"/>
  <c r="E16"/>
  <c r="F75" i="10"/>
  <c r="G75" s="1"/>
  <c r="I75" s="1"/>
  <c r="F91"/>
  <c r="G91" s="1"/>
  <c r="I91" s="1"/>
  <c r="I92" s="1"/>
  <c r="E125" s="1"/>
  <c r="F66"/>
  <c r="G66" s="1"/>
  <c r="I66" s="1"/>
  <c r="F83"/>
  <c r="G83" s="1"/>
  <c r="I83" s="1"/>
  <c r="I84" s="1"/>
  <c r="D125" s="1"/>
  <c r="F99"/>
  <c r="G99" s="1"/>
  <c r="I99" s="1"/>
  <c r="I100" s="1"/>
  <c r="F125" s="1"/>
  <c r="F65"/>
  <c r="G65" s="1"/>
  <c r="I65" s="1"/>
  <c r="F116"/>
  <c r="G116" s="1"/>
  <c r="I116" s="1"/>
  <c r="I117" s="1"/>
  <c r="H125" s="1"/>
  <c r="I109" l="1"/>
  <c r="G125" s="1"/>
  <c r="I76"/>
  <c r="C125" s="1"/>
  <c r="G16" i="11" s="1"/>
  <c r="I67" i="10"/>
  <c r="B125" s="1"/>
  <c r="I125" l="1"/>
  <c r="C7" i="11" s="1"/>
  <c r="F16"/>
  <c r="D7" l="1"/>
  <c r="D16" s="1"/>
  <c r="F29" s="1"/>
  <c r="K16"/>
  <c r="L16" s="1"/>
  <c r="H16" i="5"/>
  <c r="I16"/>
  <c r="H28"/>
  <c r="E39" i="4"/>
  <c r="D48"/>
  <c r="E48" s="1"/>
  <c r="E67"/>
  <c r="E68"/>
  <c r="E77"/>
  <c r="E85"/>
  <c r="E93"/>
  <c r="E101"/>
  <c r="E112"/>
  <c r="E120"/>
  <c r="H48" l="1"/>
  <c r="H49" s="1"/>
  <c r="H39"/>
  <c r="H40" s="1"/>
  <c r="E57" s="1"/>
  <c r="M16" i="11"/>
  <c r="I29" s="1"/>
  <c r="J16" i="5"/>
  <c r="F85" i="4"/>
  <c r="G85" s="1"/>
  <c r="I85" s="1"/>
  <c r="I86" s="1"/>
  <c r="D129" s="1"/>
  <c r="F93"/>
  <c r="G93" s="1"/>
  <c r="I93" s="1"/>
  <c r="F68"/>
  <c r="G68" s="1"/>
  <c r="I68" s="1"/>
  <c r="F77"/>
  <c r="G77" s="1"/>
  <c r="I77" s="1"/>
  <c r="I78" s="1"/>
  <c r="F112"/>
  <c r="G112" s="1"/>
  <c r="I112" s="1"/>
  <c r="I113" s="1"/>
  <c r="F67"/>
  <c r="G67" s="1"/>
  <c r="I67" s="1"/>
  <c r="F101"/>
  <c r="G101" s="1"/>
  <c r="I101" s="1"/>
  <c r="I102" s="1"/>
  <c r="F129" s="1"/>
  <c r="D57"/>
  <c r="E16" i="5" s="1"/>
  <c r="F120" i="4"/>
  <c r="G120" s="1"/>
  <c r="I120" s="1"/>
  <c r="F57" l="1"/>
  <c r="G57" s="1"/>
  <c r="B7" i="5" s="1"/>
  <c r="J29" i="11"/>
  <c r="I94" i="4"/>
  <c r="E129" s="1"/>
  <c r="G129"/>
  <c r="I69"/>
  <c r="B129" s="1"/>
  <c r="F16" i="5" s="1"/>
  <c r="I121" i="4"/>
  <c r="H129" s="1"/>
  <c r="C129"/>
  <c r="G16" i="5" s="1"/>
  <c r="J31" i="11" l="1"/>
  <c r="H39" s="1"/>
  <c r="K16" i="5"/>
  <c r="L16" s="1"/>
  <c r="I129" i="4"/>
  <c r="C7" i="5" s="1"/>
  <c r="D7" s="1"/>
  <c r="H28" i="2"/>
  <c r="I16"/>
  <c r="D16" i="5" l="1"/>
  <c r="F28" s="1"/>
  <c r="H16" i="2"/>
  <c r="J16" s="1"/>
  <c r="M16" i="5" l="1"/>
  <c r="I28" s="1"/>
  <c r="J28" s="1"/>
  <c r="J31" s="1"/>
  <c r="H38" i="11" s="1"/>
  <c r="E144" i="1"/>
  <c r="E135"/>
  <c r="E110"/>
  <c r="E102"/>
  <c r="E85"/>
  <c r="D57"/>
  <c r="E57" s="1"/>
  <c r="H57" s="1"/>
  <c r="H58" s="1"/>
  <c r="O28" i="5" l="1"/>
  <c r="E66" i="1"/>
  <c r="F66"/>
  <c r="E77"/>
  <c r="E76"/>
  <c r="D66" l="1"/>
  <c r="G66" s="1"/>
  <c r="F86" l="1"/>
  <c r="G86" s="1"/>
  <c r="I86" s="1"/>
  <c r="F143"/>
  <c r="G143" s="1"/>
  <c r="I143" s="1"/>
  <c r="F122"/>
  <c r="G122" s="1"/>
  <c r="I122" s="1"/>
  <c r="F121"/>
  <c r="G121" s="1"/>
  <c r="I121" s="1"/>
  <c r="F134"/>
  <c r="G134" s="1"/>
  <c r="I134" s="1"/>
  <c r="F132"/>
  <c r="G132" s="1"/>
  <c r="I132" s="1"/>
  <c r="F131"/>
  <c r="G131" s="1"/>
  <c r="I131" s="1"/>
  <c r="F130"/>
  <c r="G130" s="1"/>
  <c r="I130" s="1"/>
  <c r="F128"/>
  <c r="G128" s="1"/>
  <c r="I128" s="1"/>
  <c r="F126"/>
  <c r="I126" s="1"/>
  <c r="F124"/>
  <c r="G124" s="1"/>
  <c r="I124" s="1"/>
  <c r="F120"/>
  <c r="G120" s="1"/>
  <c r="I120" s="1"/>
  <c r="F118"/>
  <c r="G118" s="1"/>
  <c r="I118" s="1"/>
  <c r="F127"/>
  <c r="G127" s="1"/>
  <c r="I127" s="1"/>
  <c r="F123"/>
  <c r="G123" s="1"/>
  <c r="I123" s="1"/>
  <c r="F119"/>
  <c r="G119" s="1"/>
  <c r="I119" s="1"/>
  <c r="F133"/>
  <c r="G133" s="1"/>
  <c r="I133" s="1"/>
  <c r="F135"/>
  <c r="G135" s="1"/>
  <c r="I135" s="1"/>
  <c r="F129"/>
  <c r="G129" s="1"/>
  <c r="I129" s="1"/>
  <c r="F125"/>
  <c r="G125" s="1"/>
  <c r="I125" s="1"/>
  <c r="F117"/>
  <c r="G117" s="1"/>
  <c r="I117" s="1"/>
  <c r="E16" i="2"/>
  <c r="F144" i="1"/>
  <c r="G144" s="1"/>
  <c r="I144" s="1"/>
  <c r="F110"/>
  <c r="G110" s="1"/>
  <c r="I110" s="1"/>
  <c r="F102"/>
  <c r="G102" s="1"/>
  <c r="I102" s="1"/>
  <c r="I94"/>
  <c r="F85"/>
  <c r="G85" s="1"/>
  <c r="I85" s="1"/>
  <c r="F76"/>
  <c r="G76" s="1"/>
  <c r="I76" s="1"/>
  <c r="F77"/>
  <c r="G77" s="1"/>
  <c r="I77" s="1"/>
  <c r="I136" l="1"/>
  <c r="I87"/>
  <c r="I145"/>
  <c r="H153" s="1"/>
  <c r="G153"/>
  <c r="I78"/>
  <c r="B7" i="2"/>
  <c r="I111" i="1"/>
  <c r="F153" s="1"/>
  <c r="I103"/>
  <c r="E153" s="1"/>
  <c r="I95"/>
  <c r="D153" s="1"/>
  <c r="C153" l="1"/>
  <c r="G16" i="2" s="1"/>
  <c r="B153" i="1"/>
  <c r="F16" i="2" s="1"/>
  <c r="K16" l="1"/>
  <c r="L16" s="1"/>
  <c r="I153" i="1"/>
  <c r="C7" i="2" s="1"/>
  <c r="D7" l="1"/>
  <c r="D16" s="1"/>
  <c r="F28" l="1"/>
  <c r="M16"/>
  <c r="I28" s="1"/>
  <c r="J28" l="1"/>
  <c r="J31" s="1"/>
  <c r="H37" i="11" s="1"/>
  <c r="H40" s="1"/>
  <c r="H48" s="1"/>
  <c r="M47" l="1"/>
  <c r="J64"/>
  <c r="O28" i="2"/>
</calcChain>
</file>

<file path=xl/sharedStrings.xml><?xml version="1.0" encoding="utf-8"?>
<sst xmlns="http://schemas.openxmlformats.org/spreadsheetml/2006/main" count="782" uniqueCount="187">
  <si>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</si>
  <si>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</si>
  <si>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</si>
  <si>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</si>
  <si>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</si>
  <si>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</si>
  <si>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</si>
  <si>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</si>
  <si>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</si>
  <si>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</si>
  <si>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</si>
  <si>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</si>
  <si>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</si>
  <si>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</si>
  <si>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</si>
  <si>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</si>
  <si>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количество посещений за отчетный год;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</si>
  <si>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</si>
  <si>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</si>
  <si>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</si>
  <si>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</si>
  <si>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</si>
  <si>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</si>
  <si>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</si>
  <si>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</si>
  <si>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</si>
  <si>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</si>
  <si>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</si>
  <si>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</si>
  <si>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</si>
  <si>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4. Базовый норматив затрат, непосредственно связанных с оказанием государственной услуги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</si>
  <si>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</si>
  <si>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</si>
  <si>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</si>
  <si>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</si>
  <si>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</si>
  <si>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</si>
  <si>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</si>
  <si>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</si>
  <si>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</si>
  <si>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</si>
  <si>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</si>
  <si>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</si>
  <si>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</si>
  <si>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</si>
  <si>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кВт/ч</t>
  </si>
  <si>
    <t>Электроэнергия (90%)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</si>
  <si>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</si>
  <si>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</si>
  <si>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</si>
  <si>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</si>
  <si>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</si>
  <si>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</si>
  <si>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</si>
  <si>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</si>
  <si>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</si>
  <si>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</si>
  <si>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</si>
  <si>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</si>
  <si>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</si>
  <si>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</si>
  <si>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</si>
  <si>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</si>
  <si>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</si>
  <si>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</si>
  <si>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</si>
  <si>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</si>
  <si>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</si>
  <si>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</si>
  <si>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</si>
  <si>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</si>
  <si>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</si>
  <si>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</si>
  <si>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</si>
  <si>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</si>
  <si>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</si>
  <si>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</si>
  <si>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</si>
  <si>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</si>
  <si>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</si>
  <si>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</si>
  <si>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</si>
  <si>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</si>
  <si>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</si>
  <si>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</si>
  <si>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</si>
  <si>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</si>
  <si>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</si>
  <si>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</si>
  <si>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</si>
  <si>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</si>
  <si>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</si>
  <si>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</si>
  <si>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</si>
  <si>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</si>
  <si>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</si>
  <si>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</si>
  <si>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</si>
  <si>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</si>
  <si>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</si>
  <si>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</si>
  <si>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</si>
  <si>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</si>
  <si>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</si>
  <si>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</si>
  <si>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-</t>
  </si>
  <si>
    <t>Утверждаю</t>
  </si>
  <si>
    <t>Библиотечное, библиографическое и информационное обслуживание пользователей библиотеки</t>
  </si>
  <si>
    <t>Гкал</t>
  </si>
  <si>
    <t xml:space="preserve"> Содержание прилегающей территории</t>
  </si>
  <si>
    <t>кв.м.</t>
  </si>
  <si>
    <t>фонд оплаты труда</t>
  </si>
  <si>
    <t>Предоставление библиографической информации из государственных библиотечных фондов и информации из государственных библиотечных фондов в части, не касающихся авторских прав</t>
  </si>
  <si>
    <t>Расчет нормативных затрат ГБУК «Пензенская областная библиотека им.М.Ю.Лермонтова»</t>
  </si>
  <si>
    <t>общее полезное время использования имущественного комплекса;</t>
  </si>
  <si>
    <t>Наименование ресурса
(штатной единицы)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</si>
  <si>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</si>
  <si>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</si>
  <si>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</si>
  <si>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>Предоставление библиографической информации из государственных библиотечных фондов и информации из
 государственных библиотечных фондов в части, не касающихся авторских прав</t>
  </si>
  <si>
    <t>Министр                                                                                                                                                                                                                                                                                                                                                                                                                                                                                                                                                                                                     
культуры и туризма
Пензенской области</t>
  </si>
  <si>
    <t>книги (формирование библиотечного фонда)</t>
  </si>
  <si>
    <t>техническое обслуживание лифтов</t>
  </si>
  <si>
    <t>шт.</t>
  </si>
  <si>
    <t>кв.м</t>
  </si>
  <si>
    <t>открытие XIV Книжного фестиваля "Открытый мир библиотек"</t>
  </si>
  <si>
    <t>замена фильтров</t>
  </si>
  <si>
    <t>мероприятие Общероссийский День библиотек</t>
  </si>
  <si>
    <t>участие во Всероссийском книжном фестивале "Красная площадь-2019"</t>
  </si>
  <si>
    <t>огнезащитная обработка</t>
  </si>
  <si>
    <t>ученый секретарь</t>
  </si>
  <si>
    <t>главный хранитель фондов</t>
  </si>
  <si>
    <t>зав. отделом</t>
  </si>
  <si>
    <t>главный библиотекарь</t>
  </si>
  <si>
    <t>библиотекарь</t>
  </si>
  <si>
    <t>ведущий библиотекарь</t>
  </si>
  <si>
    <t>зав. Сектором</t>
  </si>
  <si>
    <t>главный библиограф</t>
  </si>
  <si>
    <t>ведущий библиограф</t>
  </si>
  <si>
    <t>библиограф</t>
  </si>
  <si>
    <t>методист</t>
  </si>
  <si>
    <t>главный редактор</t>
  </si>
  <si>
    <t>редактор</t>
  </si>
  <si>
    <t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1970 Рабочие часы в году</t>
  </si>
  <si>
    <t>Директор</t>
  </si>
  <si>
    <t>зам.директора</t>
  </si>
  <si>
    <t>специалист по персоналу</t>
  </si>
  <si>
    <t>специалист по кадровому делопризводству</t>
  </si>
  <si>
    <t>помощник руководителя</t>
  </si>
  <si>
    <t>юрисконсульт</t>
  </si>
  <si>
    <t>начальник отдела</t>
  </si>
  <si>
    <t>экономист</t>
  </si>
  <si>
    <t>кассир</t>
  </si>
  <si>
    <t>инженер</t>
  </si>
  <si>
    <t>техник</t>
  </si>
  <si>
    <t>главный инженер</t>
  </si>
  <si>
    <t>инженер программист</t>
  </si>
  <si>
    <t>рабочий по комплексному обслуживанию здания</t>
  </si>
  <si>
    <t>сторож</t>
  </si>
  <si>
    <t>уборщик служебных помещений</t>
  </si>
  <si>
    <t>гардеробщик</t>
  </si>
  <si>
    <t xml:space="preserve">водитель </t>
  </si>
  <si>
    <t>водитель</t>
  </si>
  <si>
    <t>Охранные услуги</t>
  </si>
  <si>
    <t>услуга</t>
  </si>
  <si>
    <t>охранные услуги</t>
  </si>
  <si>
    <t>замер сопротивления</t>
  </si>
  <si>
    <t>программное обеспечение</t>
  </si>
  <si>
    <t>типографские услуги по изготовлению журнала "Сура"</t>
  </si>
  <si>
    <t>услуги корректора</t>
  </si>
  <si>
    <t>электронные базы данных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</si>
  <si>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2018</t>
    </r>
    <r>
      <rPr>
        <sz val="12"/>
        <color theme="1"/>
        <rFont val="Times New Roman"/>
        <family val="1"/>
        <charset val="204"/>
      </rPr>
      <t xml:space="preserve"> год;</t>
    </r>
  </si>
  <si>
    <t>______________Т.В. Курдова</t>
  </si>
  <si>
    <t>«___» ________________ 20__ года</t>
  </si>
  <si>
    <t>Коэффициент выравнивания:</t>
  </si>
  <si>
    <t>Объем финансового обеспечения выполнения государственного задания R:</t>
  </si>
  <si>
    <t>Итого субсидия на выполнение государственного задания R:</t>
  </si>
  <si>
    <t xml:space="preserve">Организация и проведение мероприятий </t>
  </si>
  <si>
    <t xml:space="preserve">Организация и проведение  мероприятий </t>
  </si>
  <si>
    <t>Организация и проведение  мероприятий</t>
  </si>
  <si>
    <t xml:space="preserve">Организация и проведение  мероприятий  </t>
  </si>
  <si>
    <t>количество мероприятий за отчетный год;</t>
  </si>
  <si>
    <t>количество посещений</t>
  </si>
  <si>
    <t>223Э</t>
  </si>
  <si>
    <t>223Т</t>
  </si>
  <si>
    <t>002И</t>
  </si>
  <si>
    <t>Зав. хозяйством</t>
  </si>
</sst>
</file>

<file path=xl/styles.xml><?xml version="1.0" encoding="utf-8"?>
<styleSheet xmlns="http://schemas.openxmlformats.org/spreadsheetml/2006/main">
  <numFmts count="8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0.0"/>
    <numFmt numFmtId="170" formatCode="0.000000000"/>
    <numFmt numFmtId="171" formatCode="#,##0.0000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 wrapText="1"/>
    </xf>
    <xf numFmtId="0" fontId="7" fillId="0" borderId="7" xfId="0" applyFont="1" applyFill="1" applyBorder="1"/>
    <xf numFmtId="0" fontId="7" fillId="0" borderId="7" xfId="0" applyFont="1" applyBorder="1" applyAlignment="1">
      <alignment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46" xfId="0" applyNumberFormat="1" applyFont="1" applyBorder="1" applyAlignment="1">
      <alignment vertical="top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66" fontId="3" fillId="0" borderId="11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7" fillId="2" borderId="52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2" borderId="5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21" xfId="0" applyFont="1" applyBorder="1" applyAlignment="1">
      <alignment horizontal="center" wrapText="1"/>
    </xf>
    <xf numFmtId="169" fontId="1" fillId="0" borderId="0" xfId="0" applyNumberFormat="1" applyFont="1" applyAlignment="1">
      <alignment horizontal="center" vertical="center" wrapText="1"/>
    </xf>
    <xf numFmtId="0" fontId="7" fillId="2" borderId="58" xfId="0" applyFont="1" applyFill="1" applyBorder="1" applyAlignment="1">
      <alignment horizontal="left" wrapText="1"/>
    </xf>
    <xf numFmtId="0" fontId="7" fillId="2" borderId="58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left" wrapText="1"/>
    </xf>
    <xf numFmtId="2" fontId="7" fillId="0" borderId="6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62" xfId="0" applyFont="1" applyFill="1" applyBorder="1" applyAlignment="1">
      <alignment horizontal="center" vertical="center" wrapText="1"/>
    </xf>
    <xf numFmtId="170" fontId="7" fillId="0" borderId="7" xfId="0" applyNumberFormat="1" applyFont="1" applyFill="1" applyBorder="1" applyAlignment="1">
      <alignment horizontal="center" vertical="center" wrapText="1"/>
    </xf>
    <xf numFmtId="4" fontId="2" fillId="0" borderId="4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67" fontId="7" fillId="0" borderId="7" xfId="0" applyNumberFormat="1" applyFont="1" applyFill="1" applyBorder="1" applyAlignment="1">
      <alignment horizontal="center" vertical="center" wrapText="1"/>
    </xf>
    <xf numFmtId="16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7" fontId="2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3" fontId="1" fillId="2" borderId="34" xfId="0" applyNumberFormat="1" applyFont="1" applyFill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2" borderId="58" xfId="0" applyNumberFormat="1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wrapText="1"/>
    </xf>
    <xf numFmtId="0" fontId="1" fillId="0" borderId="3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3" fontId="1" fillId="0" borderId="34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1" fontId="1" fillId="2" borderId="7" xfId="0" applyNumberFormat="1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left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7" fillId="0" borderId="59" xfId="0" applyNumberFormat="1" applyFont="1" applyBorder="1" applyAlignment="1">
      <alignment horizontal="center" wrapText="1"/>
    </xf>
    <xf numFmtId="4" fontId="7" fillId="0" borderId="13" xfId="0" applyNumberFormat="1" applyFont="1" applyBorder="1" applyAlignment="1">
      <alignment horizontal="center" wrapText="1"/>
    </xf>
    <xf numFmtId="0" fontId="7" fillId="2" borderId="57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7" fillId="0" borderId="34" xfId="0" applyFont="1" applyFill="1" applyBorder="1" applyAlignment="1">
      <alignment vertical="top" wrapText="1"/>
    </xf>
    <xf numFmtId="0" fontId="1" fillId="0" borderId="34" xfId="0" applyFont="1" applyFill="1" applyBorder="1" applyAlignment="1">
      <alignment horizontal="center" vertical="center" wrapText="1"/>
    </xf>
    <xf numFmtId="4" fontId="1" fillId="0" borderId="34" xfId="0" applyNumberFormat="1" applyFont="1" applyFill="1" applyBorder="1" applyAlignment="1">
      <alignment horizontal="center" vertical="center" wrapText="1"/>
    </xf>
    <xf numFmtId="170" fontId="7" fillId="0" borderId="34" xfId="0" applyNumberFormat="1" applyFont="1" applyFill="1" applyBorder="1" applyAlignment="1">
      <alignment horizontal="center" vertical="center" wrapText="1"/>
    </xf>
    <xf numFmtId="164" fontId="1" fillId="0" borderId="69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2" fontId="7" fillId="0" borderId="6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2" fontId="7" fillId="0" borderId="60" xfId="0" applyNumberFormat="1" applyFont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0" fontId="8" fillId="2" borderId="64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vertical="top" wrapText="1"/>
    </xf>
    <xf numFmtId="167" fontId="1" fillId="0" borderId="34" xfId="0" applyNumberFormat="1" applyFont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4" fontId="7" fillId="0" borderId="32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wrapText="1"/>
    </xf>
    <xf numFmtId="4" fontId="2" fillId="0" borderId="23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4" fontId="8" fillId="0" borderId="0" xfId="0" applyNumberFormat="1" applyFont="1" applyAlignment="1">
      <alignment horizontal="center" vertical="center" wrapText="1"/>
    </xf>
    <xf numFmtId="171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7" fillId="2" borderId="53" xfId="0" applyFont="1" applyFill="1" applyBorder="1" applyAlignment="1">
      <alignment horizontal="left" vertical="center" wrapText="1"/>
    </xf>
    <xf numFmtId="0" fontId="7" fillId="2" borderId="42" xfId="0" applyFont="1" applyFill="1" applyBorder="1" applyAlignment="1">
      <alignment horizontal="left" vertical="center" wrapText="1"/>
    </xf>
    <xf numFmtId="0" fontId="4" fillId="0" borderId="54" xfId="0" applyFont="1" applyBorder="1" applyAlignment="1">
      <alignment wrapText="1"/>
    </xf>
    <xf numFmtId="0" fontId="4" fillId="0" borderId="54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71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left" wrapText="1"/>
    </xf>
    <xf numFmtId="0" fontId="4" fillId="0" borderId="67" xfId="0" applyFont="1" applyBorder="1" applyAlignment="1">
      <alignment horizontal="left" wrapText="1"/>
    </xf>
    <xf numFmtId="0" fontId="4" fillId="0" borderId="63" xfId="0" applyFont="1" applyBorder="1" applyAlignment="1">
      <alignment horizontal="left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7" fillId="0" borderId="13" xfId="0" applyFont="1" applyBorder="1" applyAlignment="1">
      <alignment horizontal="center" wrapText="1"/>
    </xf>
    <xf numFmtId="0" fontId="7" fillId="0" borderId="61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167" fontId="2" fillId="0" borderId="16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7" fillId="0" borderId="59" xfId="0" applyFont="1" applyBorder="1" applyAlignment="1">
      <alignment horizontal="center" wrapText="1"/>
    </xf>
    <xf numFmtId="0" fontId="7" fillId="0" borderId="6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right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6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56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4" fillId="0" borderId="39" xfId="0" applyFont="1" applyBorder="1" applyAlignment="1">
      <alignment horizontal="left" wrapText="1"/>
    </xf>
    <xf numFmtId="0" fontId="7" fillId="0" borderId="35" xfId="0" applyFont="1" applyBorder="1" applyAlignment="1">
      <alignment horizontal="center" vertical="center" wrapText="1"/>
    </xf>
    <xf numFmtId="0" fontId="7" fillId="0" borderId="7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0" borderId="65" xfId="0" applyFont="1" applyBorder="1" applyAlignment="1">
      <alignment horizontal="right" vertical="center" wrapText="1"/>
    </xf>
    <xf numFmtId="0" fontId="2" fillId="0" borderId="66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2" fontId="1" fillId="0" borderId="0" xfId="0" applyNumberFormat="1" applyFont="1" applyAlignment="1">
      <alignment horizontal="center" vertical="center" wrapText="1"/>
    </xf>
    <xf numFmtId="3" fontId="1" fillId="2" borderId="2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8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8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6.vml.rels><?xml version="1.0" encoding="UTF-8" standalone="yes"?>
<Relationships xmlns="http://schemas.openxmlformats.org/package/2006/relationships"><Relationship Id="rId8" Type="http://schemas.openxmlformats.org/officeDocument/2006/relationships/image" Target="../media/image21.emf"/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8.emf"/><Relationship Id="rId9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86</xdr:row>
      <xdr:rowOff>104775</xdr:rowOff>
    </xdr:from>
    <xdr:to>
      <xdr:col>7</xdr:col>
      <xdr:colOff>819150</xdr:colOff>
      <xdr:row>86</xdr:row>
      <xdr:rowOff>342900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0250" y="24155400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94</xdr:row>
      <xdr:rowOff>76200</xdr:rowOff>
    </xdr:from>
    <xdr:to>
      <xdr:col>7</xdr:col>
      <xdr:colOff>828675</xdr:colOff>
      <xdr:row>94</xdr:row>
      <xdr:rowOff>314325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15475" y="2696527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77</xdr:row>
      <xdr:rowOff>104775</xdr:rowOff>
    </xdr:from>
    <xdr:to>
      <xdr:col>7</xdr:col>
      <xdr:colOff>828675</xdr:colOff>
      <xdr:row>77</xdr:row>
      <xdr:rowOff>342900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9775" y="28146375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314325</xdr:colOff>
      <xdr:row>85</xdr:row>
      <xdr:rowOff>85725</xdr:rowOff>
    </xdr:from>
    <xdr:to>
      <xdr:col>7</xdr:col>
      <xdr:colOff>809625</xdr:colOff>
      <xdr:row>85</xdr:row>
      <xdr:rowOff>323850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496425" y="3096577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75</xdr:row>
      <xdr:rowOff>104775</xdr:rowOff>
    </xdr:from>
    <xdr:to>
      <xdr:col>7</xdr:col>
      <xdr:colOff>828675</xdr:colOff>
      <xdr:row>75</xdr:row>
      <xdr:rowOff>342900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9775" y="26203275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83</xdr:row>
      <xdr:rowOff>104775</xdr:rowOff>
    </xdr:from>
    <xdr:to>
      <xdr:col>7</xdr:col>
      <xdr:colOff>828675</xdr:colOff>
      <xdr:row>83</xdr:row>
      <xdr:rowOff>342900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15475" y="2904172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2012157</xdr:colOff>
      <xdr:row>45</xdr:row>
      <xdr:rowOff>95250</xdr:rowOff>
    </xdr:from>
    <xdr:to>
      <xdr:col>6</xdr:col>
      <xdr:colOff>271463</xdr:colOff>
      <xdr:row>46</xdr:row>
      <xdr:rowOff>183357</xdr:rowOff>
    </xdr:to>
    <xdr:pic>
      <xdr:nvPicPr>
        <xdr:cNvPr id="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93157" y="15740063"/>
          <a:ext cx="4093369" cy="290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8.bin"/><Relationship Id="rId3" Type="http://schemas.openxmlformats.org/officeDocument/2006/relationships/oleObject" Target="../embeddings/oleObject23.bin"/><Relationship Id="rId7" Type="http://schemas.openxmlformats.org/officeDocument/2006/relationships/oleObject" Target="../embeddings/oleObject27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6.bin"/><Relationship Id="rId5" Type="http://schemas.openxmlformats.org/officeDocument/2006/relationships/oleObject" Target="../embeddings/oleObject25.bin"/><Relationship Id="rId10" Type="http://schemas.openxmlformats.org/officeDocument/2006/relationships/oleObject" Target="../embeddings/oleObject30.bin"/><Relationship Id="rId4" Type="http://schemas.openxmlformats.org/officeDocument/2006/relationships/oleObject" Target="../embeddings/oleObject24.bin"/><Relationship Id="rId9" Type="http://schemas.openxmlformats.org/officeDocument/2006/relationships/oleObject" Target="../embeddings/oleObject2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5.bin"/><Relationship Id="rId13" Type="http://schemas.openxmlformats.org/officeDocument/2006/relationships/oleObject" Target="../embeddings/oleObject40.bin"/><Relationship Id="rId18" Type="http://schemas.openxmlformats.org/officeDocument/2006/relationships/oleObject" Target="../embeddings/oleObject45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48.bin"/><Relationship Id="rId7" Type="http://schemas.openxmlformats.org/officeDocument/2006/relationships/oleObject" Target="../embeddings/oleObject34.bin"/><Relationship Id="rId12" Type="http://schemas.openxmlformats.org/officeDocument/2006/relationships/oleObject" Target="../embeddings/oleObject39.bin"/><Relationship Id="rId17" Type="http://schemas.openxmlformats.org/officeDocument/2006/relationships/oleObject" Target="../embeddings/oleObject44.bin"/><Relationship Id="rId25" Type="http://schemas.openxmlformats.org/officeDocument/2006/relationships/oleObject" Target="../embeddings/oleObject52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3.bin"/><Relationship Id="rId20" Type="http://schemas.openxmlformats.org/officeDocument/2006/relationships/oleObject" Target="../embeddings/oleObject47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3.bin"/><Relationship Id="rId11" Type="http://schemas.openxmlformats.org/officeDocument/2006/relationships/oleObject" Target="../embeddings/oleObject38.bin"/><Relationship Id="rId24" Type="http://schemas.openxmlformats.org/officeDocument/2006/relationships/oleObject" Target="../embeddings/oleObject51.bin"/><Relationship Id="rId5" Type="http://schemas.openxmlformats.org/officeDocument/2006/relationships/oleObject" Target="../embeddings/oleObject32.bin"/><Relationship Id="rId15" Type="http://schemas.openxmlformats.org/officeDocument/2006/relationships/oleObject" Target="../embeddings/oleObject42.bin"/><Relationship Id="rId23" Type="http://schemas.openxmlformats.org/officeDocument/2006/relationships/oleObject" Target="../embeddings/oleObject50.bin"/><Relationship Id="rId10" Type="http://schemas.openxmlformats.org/officeDocument/2006/relationships/oleObject" Target="../embeddings/oleObject37.bin"/><Relationship Id="rId19" Type="http://schemas.openxmlformats.org/officeDocument/2006/relationships/oleObject" Target="../embeddings/oleObject46.bin"/><Relationship Id="rId4" Type="http://schemas.openxmlformats.org/officeDocument/2006/relationships/oleObject" Target="../embeddings/oleObject31.bin"/><Relationship Id="rId9" Type="http://schemas.openxmlformats.org/officeDocument/2006/relationships/oleObject" Target="../embeddings/oleObject36.bin"/><Relationship Id="rId14" Type="http://schemas.openxmlformats.org/officeDocument/2006/relationships/oleObject" Target="../embeddings/oleObject41.bin"/><Relationship Id="rId22" Type="http://schemas.openxmlformats.org/officeDocument/2006/relationships/oleObject" Target="../embeddings/oleObject4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8.bin"/><Relationship Id="rId3" Type="http://schemas.openxmlformats.org/officeDocument/2006/relationships/oleObject" Target="../embeddings/oleObject53.bin"/><Relationship Id="rId7" Type="http://schemas.openxmlformats.org/officeDocument/2006/relationships/oleObject" Target="../embeddings/oleObject57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56.bin"/><Relationship Id="rId5" Type="http://schemas.openxmlformats.org/officeDocument/2006/relationships/oleObject" Target="../embeddings/oleObject55.bin"/><Relationship Id="rId10" Type="http://schemas.openxmlformats.org/officeDocument/2006/relationships/oleObject" Target="../embeddings/oleObject60.bin"/><Relationship Id="rId4" Type="http://schemas.openxmlformats.org/officeDocument/2006/relationships/oleObject" Target="../embeddings/oleObject54.bin"/><Relationship Id="rId9" Type="http://schemas.openxmlformats.org/officeDocument/2006/relationships/oleObject" Target="../embeddings/oleObject5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5.bin"/><Relationship Id="rId13" Type="http://schemas.openxmlformats.org/officeDocument/2006/relationships/oleObject" Target="../embeddings/oleObject70.bin"/><Relationship Id="rId18" Type="http://schemas.openxmlformats.org/officeDocument/2006/relationships/oleObject" Target="../embeddings/oleObject75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78.bin"/><Relationship Id="rId7" Type="http://schemas.openxmlformats.org/officeDocument/2006/relationships/oleObject" Target="../embeddings/oleObject64.bin"/><Relationship Id="rId12" Type="http://schemas.openxmlformats.org/officeDocument/2006/relationships/oleObject" Target="../embeddings/oleObject69.bin"/><Relationship Id="rId17" Type="http://schemas.openxmlformats.org/officeDocument/2006/relationships/oleObject" Target="../embeddings/oleObject74.bin"/><Relationship Id="rId25" Type="http://schemas.openxmlformats.org/officeDocument/2006/relationships/oleObject" Target="../embeddings/oleObject82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73.bin"/><Relationship Id="rId20" Type="http://schemas.openxmlformats.org/officeDocument/2006/relationships/oleObject" Target="../embeddings/oleObject77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63.bin"/><Relationship Id="rId11" Type="http://schemas.openxmlformats.org/officeDocument/2006/relationships/oleObject" Target="../embeddings/oleObject68.bin"/><Relationship Id="rId24" Type="http://schemas.openxmlformats.org/officeDocument/2006/relationships/oleObject" Target="../embeddings/oleObject81.bin"/><Relationship Id="rId5" Type="http://schemas.openxmlformats.org/officeDocument/2006/relationships/oleObject" Target="../embeddings/oleObject62.bin"/><Relationship Id="rId15" Type="http://schemas.openxmlformats.org/officeDocument/2006/relationships/oleObject" Target="../embeddings/oleObject72.bin"/><Relationship Id="rId23" Type="http://schemas.openxmlformats.org/officeDocument/2006/relationships/oleObject" Target="../embeddings/oleObject80.bin"/><Relationship Id="rId10" Type="http://schemas.openxmlformats.org/officeDocument/2006/relationships/oleObject" Target="../embeddings/oleObject67.bin"/><Relationship Id="rId19" Type="http://schemas.openxmlformats.org/officeDocument/2006/relationships/oleObject" Target="../embeddings/oleObject76.bin"/><Relationship Id="rId4" Type="http://schemas.openxmlformats.org/officeDocument/2006/relationships/oleObject" Target="../embeddings/oleObject61.bin"/><Relationship Id="rId9" Type="http://schemas.openxmlformats.org/officeDocument/2006/relationships/oleObject" Target="../embeddings/oleObject66.bin"/><Relationship Id="rId14" Type="http://schemas.openxmlformats.org/officeDocument/2006/relationships/oleObject" Target="../embeddings/oleObject71.bin"/><Relationship Id="rId22" Type="http://schemas.openxmlformats.org/officeDocument/2006/relationships/oleObject" Target="../embeddings/oleObject79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87.bin"/><Relationship Id="rId13" Type="http://schemas.openxmlformats.org/officeDocument/2006/relationships/oleObject" Target="../embeddings/oleObject92.bin"/><Relationship Id="rId3" Type="http://schemas.openxmlformats.org/officeDocument/2006/relationships/vmlDrawing" Target="../drawings/vmlDrawing6.vml"/><Relationship Id="rId7" Type="http://schemas.openxmlformats.org/officeDocument/2006/relationships/oleObject" Target="../embeddings/oleObject86.bin"/><Relationship Id="rId12" Type="http://schemas.openxmlformats.org/officeDocument/2006/relationships/oleObject" Target="../embeddings/oleObject91.bin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85.bin"/><Relationship Id="rId11" Type="http://schemas.openxmlformats.org/officeDocument/2006/relationships/oleObject" Target="../embeddings/oleObject90.bin"/><Relationship Id="rId5" Type="http://schemas.openxmlformats.org/officeDocument/2006/relationships/oleObject" Target="../embeddings/oleObject84.bin"/><Relationship Id="rId10" Type="http://schemas.openxmlformats.org/officeDocument/2006/relationships/oleObject" Target="../embeddings/oleObject89.bin"/><Relationship Id="rId4" Type="http://schemas.openxmlformats.org/officeDocument/2006/relationships/oleObject" Target="../embeddings/oleObject83.bin"/><Relationship Id="rId9" Type="http://schemas.openxmlformats.org/officeDocument/2006/relationships/oleObject" Target="../embeddings/oleObject8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R155"/>
  <sheetViews>
    <sheetView view="pageBreakPreview" zoomScale="80" zoomScaleSheetLayoutView="80" workbookViewId="0">
      <selection activeCell="L133" sqref="L133"/>
    </sheetView>
  </sheetViews>
  <sheetFormatPr defaultColWidth="9.140625"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.85546875" style="1" customWidth="1"/>
    <col min="10" max="10" width="16.42578125" style="1" customWidth="1"/>
    <col min="11" max="11" width="13.140625" style="1" bestFit="1" customWidth="1"/>
    <col min="12" max="12" width="16.85546875" style="1" customWidth="1"/>
    <col min="13" max="13" width="14.140625" style="1" customWidth="1"/>
    <col min="14" max="14" width="17.28515625" style="1" customWidth="1"/>
    <col min="15" max="15" width="9.140625" style="1" customWidth="1"/>
    <col min="16" max="16" width="21.5703125" style="1" customWidth="1"/>
    <col min="17" max="17" width="9.140625" style="1"/>
    <col min="18" max="18" width="20.140625" style="1" customWidth="1"/>
    <col min="19" max="16384" width="9.140625" style="1"/>
  </cols>
  <sheetData>
    <row r="1" spans="1:14" s="132" customFormat="1">
      <c r="I1" s="132" t="s">
        <v>106</v>
      </c>
    </row>
    <row r="2" spans="1:14" s="132" customFormat="1" ht="53.25" customHeight="1">
      <c r="I2" s="174" t="s">
        <v>120</v>
      </c>
    </row>
    <row r="3" spans="1:14" s="132" customFormat="1"/>
    <row r="4" spans="1:14" s="132" customFormat="1">
      <c r="I4" s="220" t="s">
        <v>172</v>
      </c>
    </row>
    <row r="5" spans="1:14" s="132" customFormat="1"/>
    <row r="6" spans="1:14" s="132" customFormat="1" ht="15.75" customHeight="1">
      <c r="H6" s="279" t="s">
        <v>173</v>
      </c>
      <c r="I6" s="279"/>
    </row>
    <row r="7" spans="1:14" s="132" customFormat="1"/>
    <row r="8" spans="1:14">
      <c r="A8" s="317" t="s">
        <v>113</v>
      </c>
      <c r="B8" s="317"/>
      <c r="C8" s="317"/>
      <c r="D8" s="317"/>
      <c r="E8" s="317"/>
      <c r="F8" s="317"/>
      <c r="G8" s="317"/>
      <c r="H8" s="317"/>
      <c r="I8" s="317"/>
      <c r="J8" s="2"/>
      <c r="K8" s="2"/>
      <c r="L8" s="2"/>
    </row>
    <row r="9" spans="1:14" ht="15.75" customHeight="1">
      <c r="A9" s="316" t="s">
        <v>107</v>
      </c>
      <c r="B9" s="316"/>
      <c r="C9" s="316"/>
      <c r="D9" s="316"/>
      <c r="E9" s="316"/>
      <c r="F9" s="316"/>
      <c r="G9" s="316"/>
      <c r="H9" s="316"/>
      <c r="I9" s="316"/>
      <c r="J9" s="4"/>
      <c r="K9" s="4"/>
      <c r="L9" s="4"/>
    </row>
    <row r="10" spans="1:14">
      <c r="A10" s="315" t="s">
        <v>0</v>
      </c>
      <c r="B10" s="315"/>
      <c r="C10" s="315"/>
      <c r="D10" s="315"/>
      <c r="E10" s="315"/>
      <c r="F10" s="315"/>
      <c r="G10" s="315"/>
      <c r="H10" s="315"/>
      <c r="I10" s="315"/>
      <c r="J10" s="3"/>
      <c r="K10" s="3"/>
      <c r="L10" s="3"/>
    </row>
    <row r="12" spans="1:14">
      <c r="A12" s="292" t="s">
        <v>14</v>
      </c>
      <c r="B12" s="292"/>
      <c r="C12" s="292"/>
      <c r="D12" s="292"/>
      <c r="E12" s="292"/>
      <c r="F12" s="292"/>
      <c r="G12" s="292"/>
      <c r="H12" s="292"/>
      <c r="I12" s="292"/>
    </row>
    <row r="14" spans="1:14">
      <c r="A14" s="299" t="s">
        <v>15</v>
      </c>
      <c r="B14" s="299"/>
      <c r="C14" s="299"/>
      <c r="D14" s="299"/>
      <c r="E14" s="299"/>
      <c r="F14" s="299"/>
      <c r="G14" s="299"/>
      <c r="H14" s="299"/>
      <c r="I14" s="299"/>
    </row>
    <row r="16" spans="1:14">
      <c r="B16" s="39">
        <v>467618</v>
      </c>
      <c r="C16" s="289" t="s">
        <v>16</v>
      </c>
      <c r="D16" s="289"/>
      <c r="E16" s="289"/>
      <c r="F16" s="289"/>
      <c r="G16" s="289"/>
      <c r="H16" s="289"/>
      <c r="I16" s="289"/>
      <c r="L16" s="279"/>
      <c r="M16" s="279"/>
      <c r="N16" s="279"/>
    </row>
    <row r="17" spans="1:14" ht="15.75" customHeight="1">
      <c r="B17" s="40">
        <v>25820</v>
      </c>
      <c r="C17" s="290" t="s">
        <v>171</v>
      </c>
      <c r="D17" s="290"/>
      <c r="E17" s="290"/>
      <c r="F17" s="290"/>
      <c r="G17" s="290"/>
      <c r="H17" s="290"/>
      <c r="I17" s="290"/>
    </row>
    <row r="18" spans="1:14" ht="32.25" customHeight="1">
      <c r="B18" s="40">
        <v>25820</v>
      </c>
      <c r="C18" s="290" t="s">
        <v>97</v>
      </c>
      <c r="D18" s="290"/>
      <c r="E18" s="290"/>
      <c r="F18" s="290"/>
      <c r="G18" s="290"/>
      <c r="H18" s="290"/>
      <c r="I18" s="290"/>
    </row>
    <row r="19" spans="1:14">
      <c r="B19" s="168">
        <f>SUM(C28:C37)</f>
        <v>132320</v>
      </c>
      <c r="C19" s="290" t="s">
        <v>114</v>
      </c>
      <c r="D19" s="290"/>
      <c r="E19" s="290"/>
      <c r="F19" s="290"/>
      <c r="G19" s="290"/>
      <c r="H19" s="290"/>
      <c r="I19" s="290"/>
      <c r="M19" s="168"/>
    </row>
    <row r="20" spans="1:14" ht="31.5" customHeight="1">
      <c r="B20" s="115">
        <f>E39</f>
        <v>0.28296601071815031</v>
      </c>
      <c r="C20" s="290" t="s">
        <v>104</v>
      </c>
      <c r="D20" s="290"/>
      <c r="E20" s="290"/>
      <c r="F20" s="290"/>
      <c r="G20" s="290"/>
      <c r="H20" s="290"/>
      <c r="I20" s="290"/>
    </row>
    <row r="21" spans="1:14">
      <c r="B21" s="9"/>
      <c r="C21" s="5"/>
      <c r="D21" s="5"/>
      <c r="E21" s="5"/>
      <c r="F21" s="5"/>
      <c r="G21" s="5"/>
      <c r="H21" s="5"/>
      <c r="I21" s="5"/>
    </row>
    <row r="22" spans="1:14">
      <c r="A22" s="292" t="s">
        <v>31</v>
      </c>
      <c r="B22" s="292"/>
      <c r="C22" s="292"/>
      <c r="D22" s="292"/>
      <c r="E22" s="292"/>
      <c r="F22" s="292"/>
      <c r="G22" s="292"/>
      <c r="H22" s="292"/>
      <c r="I22" s="292"/>
    </row>
    <row r="23" spans="1:14">
      <c r="A23" s="291" t="s">
        <v>17</v>
      </c>
      <c r="B23" s="291"/>
      <c r="C23" s="291"/>
      <c r="D23" s="291"/>
      <c r="E23" s="291"/>
      <c r="F23" s="291"/>
      <c r="G23" s="291"/>
      <c r="H23" s="291"/>
      <c r="I23" s="291"/>
    </row>
    <row r="24" spans="1:14" ht="16.5" thickBot="1">
      <c r="A24" s="72"/>
      <c r="B24" s="72"/>
      <c r="C24" s="72"/>
      <c r="D24" s="72"/>
      <c r="E24" s="72"/>
      <c r="F24" s="72"/>
      <c r="G24" s="72"/>
      <c r="H24" s="72"/>
      <c r="I24" s="72"/>
    </row>
    <row r="25" spans="1:14" ht="79.5" thickBot="1">
      <c r="A25" s="12" t="s">
        <v>1</v>
      </c>
      <c r="B25" s="224" t="s">
        <v>115</v>
      </c>
      <c r="C25" s="224" t="s">
        <v>2</v>
      </c>
      <c r="D25" s="224" t="s">
        <v>3</v>
      </c>
      <c r="E25" s="300" t="s">
        <v>4</v>
      </c>
      <c r="F25" s="300"/>
      <c r="G25" s="224" t="s">
        <v>5</v>
      </c>
      <c r="H25" s="224" t="s">
        <v>6</v>
      </c>
      <c r="I25" s="14" t="s">
        <v>7</v>
      </c>
      <c r="J25" s="176"/>
      <c r="L25" s="1">
        <f>SUM(C28:C37)</f>
        <v>132320</v>
      </c>
    </row>
    <row r="26" spans="1:14">
      <c r="A26" s="222">
        <v>1</v>
      </c>
      <c r="B26" s="225">
        <v>2</v>
      </c>
      <c r="C26" s="225">
        <v>3</v>
      </c>
      <c r="D26" s="225">
        <v>4</v>
      </c>
      <c r="E26" s="301" t="s">
        <v>19</v>
      </c>
      <c r="F26" s="301"/>
      <c r="G26" s="225">
        <v>6</v>
      </c>
      <c r="H26" s="225" t="s">
        <v>8</v>
      </c>
      <c r="I26" s="184">
        <v>8</v>
      </c>
      <c r="J26" s="176"/>
    </row>
    <row r="27" spans="1:14" s="182" customFormat="1" ht="15.75" customHeight="1">
      <c r="A27" s="283" t="s">
        <v>21</v>
      </c>
      <c r="B27" s="284"/>
      <c r="C27" s="284"/>
      <c r="D27" s="284"/>
      <c r="E27" s="284"/>
      <c r="F27" s="284"/>
      <c r="G27" s="284"/>
      <c r="H27" s="284"/>
      <c r="I27" s="285"/>
      <c r="J27" s="276"/>
    </row>
    <row r="28" spans="1:14" s="182" customFormat="1">
      <c r="A28" s="237">
        <v>1</v>
      </c>
      <c r="B28" s="186" t="s">
        <v>130</v>
      </c>
      <c r="C28" s="187">
        <v>1970</v>
      </c>
      <c r="D28" s="221">
        <f>$B$16</f>
        <v>467618</v>
      </c>
      <c r="E28" s="313">
        <f t="shared" ref="E28:E35" si="0">SUM(C28/D28)</f>
        <v>4.2128403953654477E-3</v>
      </c>
      <c r="F28" s="314"/>
      <c r="G28" s="189">
        <f>SUM($B$17*12*1.302/1970)</f>
        <v>204.77750253807108</v>
      </c>
      <c r="H28" s="235">
        <f>SUM(E28*G28)</f>
        <v>0.86269493475443626</v>
      </c>
      <c r="I28" s="295" t="s">
        <v>143</v>
      </c>
      <c r="J28" s="277"/>
      <c r="K28" s="185">
        <f t="shared" ref="K28:K37" si="1">C28/1970</f>
        <v>1</v>
      </c>
      <c r="L28" s="185">
        <f t="shared" ref="L28:L37" si="2">C28*G28</f>
        <v>403411.68</v>
      </c>
      <c r="N28" s="185"/>
    </row>
    <row r="29" spans="1:14" s="182" customFormat="1">
      <c r="A29" s="238">
        <v>2</v>
      </c>
      <c r="B29" s="188" t="s">
        <v>131</v>
      </c>
      <c r="C29" s="139">
        <v>1970</v>
      </c>
      <c r="D29" s="221">
        <f t="shared" ref="D29:D37" si="3">$B$16</f>
        <v>467618</v>
      </c>
      <c r="E29" s="293">
        <f t="shared" si="0"/>
        <v>4.2128403953654477E-3</v>
      </c>
      <c r="F29" s="294"/>
      <c r="G29" s="189">
        <f t="shared" ref="G28:G37" si="4">SUM($B$17*12*1.302/1970)</f>
        <v>204.77750253807108</v>
      </c>
      <c r="H29" s="236">
        <f t="shared" ref="H28:H37" si="5">SUM(E29*G29)</f>
        <v>0.86269493475443626</v>
      </c>
      <c r="I29" s="295"/>
      <c r="J29" s="277"/>
      <c r="K29" s="185">
        <f t="shared" si="1"/>
        <v>1</v>
      </c>
      <c r="L29" s="185">
        <f t="shared" si="2"/>
        <v>403411.68</v>
      </c>
      <c r="N29" s="185"/>
    </row>
    <row r="30" spans="1:14" s="182" customFormat="1">
      <c r="A30" s="238">
        <v>3</v>
      </c>
      <c r="B30" s="188" t="s">
        <v>132</v>
      </c>
      <c r="C30" s="139">
        <v>5910</v>
      </c>
      <c r="D30" s="221">
        <f t="shared" si="3"/>
        <v>467618</v>
      </c>
      <c r="E30" s="293">
        <f t="shared" si="0"/>
        <v>1.2638521186096343E-2</v>
      </c>
      <c r="F30" s="294"/>
      <c r="G30" s="189">
        <f t="shared" si="4"/>
        <v>204.77750253807108</v>
      </c>
      <c r="H30" s="236">
        <f t="shared" si="5"/>
        <v>2.5880848042633091</v>
      </c>
      <c r="I30" s="295"/>
      <c r="J30" s="277"/>
      <c r="K30" s="185">
        <f t="shared" si="1"/>
        <v>3</v>
      </c>
      <c r="L30" s="185">
        <f t="shared" si="2"/>
        <v>1210235.04</v>
      </c>
      <c r="N30" s="185"/>
    </row>
    <row r="31" spans="1:14" s="182" customFormat="1">
      <c r="A31" s="238">
        <v>4</v>
      </c>
      <c r="B31" s="188" t="s">
        <v>133</v>
      </c>
      <c r="C31" s="139">
        <v>19700</v>
      </c>
      <c r="D31" s="221">
        <f t="shared" si="3"/>
        <v>467618</v>
      </c>
      <c r="E31" s="293">
        <f t="shared" si="0"/>
        <v>4.2128403953654477E-2</v>
      </c>
      <c r="F31" s="294"/>
      <c r="G31" s="189">
        <f t="shared" si="4"/>
        <v>204.77750253807108</v>
      </c>
      <c r="H31" s="236">
        <f t="shared" si="5"/>
        <v>8.6269493475443628</v>
      </c>
      <c r="I31" s="295"/>
      <c r="J31" s="277"/>
      <c r="K31" s="185">
        <f t="shared" si="1"/>
        <v>10</v>
      </c>
      <c r="L31" s="185">
        <f t="shared" si="2"/>
        <v>4034116.8000000003</v>
      </c>
      <c r="N31" s="185"/>
    </row>
    <row r="32" spans="1:14" s="182" customFormat="1">
      <c r="A32" s="238">
        <v>5</v>
      </c>
      <c r="B32" s="188" t="s">
        <v>134</v>
      </c>
      <c r="C32" s="139">
        <v>61400</v>
      </c>
      <c r="D32" s="221">
        <f t="shared" si="3"/>
        <v>467618</v>
      </c>
      <c r="E32" s="293">
        <f t="shared" si="0"/>
        <v>0.13130375648499415</v>
      </c>
      <c r="F32" s="294"/>
      <c r="G32" s="189">
        <f t="shared" si="4"/>
        <v>204.77750253807108</v>
      </c>
      <c r="H32" s="236">
        <f t="shared" si="5"/>
        <v>26.888055326864155</v>
      </c>
      <c r="I32" s="295"/>
      <c r="J32" s="277"/>
      <c r="K32" s="185">
        <f t="shared" si="1"/>
        <v>31.167512690355331</v>
      </c>
      <c r="L32" s="185">
        <f t="shared" si="2"/>
        <v>12573338.655837564</v>
      </c>
      <c r="N32" s="185"/>
    </row>
    <row r="33" spans="1:18" s="182" customFormat="1">
      <c r="A33" s="238">
        <v>6</v>
      </c>
      <c r="B33" s="188" t="s">
        <v>135</v>
      </c>
      <c r="C33" s="139">
        <v>17730</v>
      </c>
      <c r="D33" s="221">
        <f t="shared" si="3"/>
        <v>467618</v>
      </c>
      <c r="E33" s="293">
        <f t="shared" si="0"/>
        <v>3.7915563558289032E-2</v>
      </c>
      <c r="F33" s="294"/>
      <c r="G33" s="189">
        <f t="shared" si="4"/>
        <v>204.77750253807108</v>
      </c>
      <c r="H33" s="236">
        <f t="shared" si="5"/>
        <v>7.7642544127899278</v>
      </c>
      <c r="I33" s="295"/>
      <c r="J33" s="277"/>
      <c r="K33" s="185">
        <f t="shared" si="1"/>
        <v>9</v>
      </c>
      <c r="L33" s="185">
        <f t="shared" si="2"/>
        <v>3630705.12</v>
      </c>
      <c r="N33" s="185"/>
    </row>
    <row r="34" spans="1:18" s="182" customFormat="1">
      <c r="A34" s="238">
        <v>7</v>
      </c>
      <c r="B34" s="188" t="s">
        <v>136</v>
      </c>
      <c r="C34" s="139">
        <v>1970</v>
      </c>
      <c r="D34" s="221">
        <f t="shared" si="3"/>
        <v>467618</v>
      </c>
      <c r="E34" s="293">
        <f t="shared" si="0"/>
        <v>4.2128403953654477E-3</v>
      </c>
      <c r="F34" s="294"/>
      <c r="G34" s="189">
        <f t="shared" si="4"/>
        <v>204.77750253807108</v>
      </c>
      <c r="H34" s="236">
        <f t="shared" si="5"/>
        <v>0.86269493475443626</v>
      </c>
      <c r="I34" s="295"/>
      <c r="J34" s="277"/>
      <c r="K34" s="185">
        <f t="shared" si="1"/>
        <v>1</v>
      </c>
      <c r="L34" s="185">
        <f t="shared" si="2"/>
        <v>403411.68</v>
      </c>
      <c r="N34" s="185"/>
    </row>
    <row r="35" spans="1:18" s="182" customFormat="1">
      <c r="A35" s="238">
        <v>8</v>
      </c>
      <c r="B35" s="188" t="s">
        <v>140</v>
      </c>
      <c r="C35" s="139">
        <v>9850</v>
      </c>
      <c r="D35" s="221">
        <f t="shared" si="3"/>
        <v>467618</v>
      </c>
      <c r="E35" s="293">
        <f t="shared" si="0"/>
        <v>2.1064201976827238E-2</v>
      </c>
      <c r="F35" s="294"/>
      <c r="G35" s="189">
        <f t="shared" si="4"/>
        <v>204.77750253807108</v>
      </c>
      <c r="H35" s="236">
        <f t="shared" si="5"/>
        <v>4.3134746737721814</v>
      </c>
      <c r="I35" s="295"/>
      <c r="J35" s="277"/>
      <c r="K35" s="185">
        <f t="shared" si="1"/>
        <v>5</v>
      </c>
      <c r="L35" s="185">
        <f t="shared" si="2"/>
        <v>2017058.4000000001</v>
      </c>
      <c r="N35" s="185"/>
    </row>
    <row r="36" spans="1:18" s="182" customFormat="1">
      <c r="A36" s="238">
        <v>9</v>
      </c>
      <c r="B36" s="188" t="s">
        <v>141</v>
      </c>
      <c r="C36" s="139">
        <v>1970</v>
      </c>
      <c r="D36" s="221">
        <f t="shared" si="3"/>
        <v>467618</v>
      </c>
      <c r="E36" s="293">
        <f>SUM(C36/D35:D36)</f>
        <v>4.2128403953654477E-3</v>
      </c>
      <c r="F36" s="294"/>
      <c r="G36" s="189">
        <f t="shared" si="4"/>
        <v>204.77750253807108</v>
      </c>
      <c r="H36" s="236">
        <f t="shared" si="5"/>
        <v>0.86269493475443626</v>
      </c>
      <c r="I36" s="295"/>
      <c r="J36" s="277"/>
      <c r="K36" s="185">
        <f t="shared" si="1"/>
        <v>1</v>
      </c>
      <c r="L36" s="185">
        <f t="shared" si="2"/>
        <v>403411.68</v>
      </c>
      <c r="N36" s="185"/>
    </row>
    <row r="37" spans="1:18" s="182" customFormat="1" ht="16.5" thickBot="1">
      <c r="A37" s="238">
        <v>10</v>
      </c>
      <c r="B37" s="188" t="s">
        <v>142</v>
      </c>
      <c r="C37" s="139">
        <v>9850</v>
      </c>
      <c r="D37" s="221">
        <f t="shared" si="3"/>
        <v>467618</v>
      </c>
      <c r="E37" s="293">
        <f>SUM(C37/D37)</f>
        <v>2.1064201976827238E-2</v>
      </c>
      <c r="F37" s="294"/>
      <c r="G37" s="189">
        <f t="shared" si="4"/>
        <v>204.77750253807108</v>
      </c>
      <c r="H37" s="236">
        <f t="shared" si="5"/>
        <v>4.3134746737721814</v>
      </c>
      <c r="I37" s="295"/>
      <c r="J37" s="277"/>
      <c r="K37" s="185">
        <f t="shared" si="1"/>
        <v>5</v>
      </c>
      <c r="L37" s="185">
        <f t="shared" si="2"/>
        <v>2017058.4000000001</v>
      </c>
      <c r="N37" s="185"/>
    </row>
    <row r="38" spans="1:18" ht="27.75" customHeight="1" thickBot="1">
      <c r="A38" s="296" t="s">
        <v>23</v>
      </c>
      <c r="B38" s="297"/>
      <c r="C38" s="297"/>
      <c r="D38" s="297"/>
      <c r="E38" s="297"/>
      <c r="F38" s="297"/>
      <c r="G38" s="28"/>
      <c r="H38" s="146">
        <f>SUM(H28:H37)</f>
        <v>57.945072978023873</v>
      </c>
      <c r="I38" s="281"/>
      <c r="J38" s="176"/>
      <c r="K38" s="185"/>
      <c r="L38" s="204">
        <f>SUM(L28:L37)</f>
        <v>27096159.135837562</v>
      </c>
      <c r="M38" s="199"/>
      <c r="N38" s="205">
        <f>SUM(L117:L135)</f>
        <v>15398513.199999999</v>
      </c>
      <c r="O38" s="199"/>
      <c r="P38" s="205">
        <f>SUM(L38+N38)</f>
        <v>42494672.335837558</v>
      </c>
      <c r="R38" s="205"/>
    </row>
    <row r="39" spans="1:18" ht="31.5" customHeight="1" thickBot="1">
      <c r="A39" s="306" t="s">
        <v>20</v>
      </c>
      <c r="B39" s="307"/>
      <c r="C39" s="307"/>
      <c r="D39" s="308"/>
      <c r="E39" s="309">
        <f>SUM(E28:F37)</f>
        <v>0.28296601071815031</v>
      </c>
      <c r="F39" s="310"/>
      <c r="G39" s="311"/>
      <c r="H39" s="311"/>
      <c r="I39" s="312"/>
      <c r="J39" s="176"/>
    </row>
    <row r="40" spans="1:18">
      <c r="A40" s="72"/>
      <c r="B40" s="72"/>
      <c r="C40" s="72"/>
      <c r="D40" s="72"/>
      <c r="E40" s="4"/>
      <c r="F40" s="4"/>
      <c r="G40" s="72"/>
      <c r="H40" s="72"/>
      <c r="I40" s="72"/>
    </row>
    <row r="41" spans="1:18" ht="32.25" customHeight="1">
      <c r="A41" s="291" t="s">
        <v>18</v>
      </c>
      <c r="B41" s="291"/>
      <c r="C41" s="291"/>
      <c r="D41" s="291"/>
      <c r="E41" s="291"/>
      <c r="F41" s="291"/>
      <c r="G41" s="291"/>
      <c r="H41" s="291"/>
      <c r="I41" s="291"/>
    </row>
    <row r="42" spans="1:18" ht="16.5" thickBot="1"/>
    <row r="43" spans="1:18" ht="79.5" thickBot="1">
      <c r="A43" s="12" t="s">
        <v>1</v>
      </c>
      <c r="B43" s="13" t="s">
        <v>27</v>
      </c>
      <c r="C43" s="13" t="s">
        <v>9</v>
      </c>
      <c r="D43" s="13" t="s">
        <v>3</v>
      </c>
      <c r="E43" s="13" t="s">
        <v>10</v>
      </c>
      <c r="F43" s="13" t="s">
        <v>11</v>
      </c>
      <c r="G43" s="13" t="s">
        <v>12</v>
      </c>
      <c r="H43" s="13" t="s">
        <v>6</v>
      </c>
      <c r="I43" s="14" t="s">
        <v>7</v>
      </c>
    </row>
    <row r="44" spans="1:18" ht="16.5" thickBot="1">
      <c r="A44" s="21">
        <v>1</v>
      </c>
      <c r="B44" s="22">
        <v>2</v>
      </c>
      <c r="C44" s="22">
        <v>3</v>
      </c>
      <c r="D44" s="22">
        <v>4</v>
      </c>
      <c r="E44" s="22" t="s">
        <v>19</v>
      </c>
      <c r="F44" s="22">
        <v>6</v>
      </c>
      <c r="G44" s="22">
        <v>7</v>
      </c>
      <c r="H44" s="22" t="s">
        <v>13</v>
      </c>
      <c r="I44" s="23">
        <v>9</v>
      </c>
    </row>
    <row r="45" spans="1:18">
      <c r="A45" s="302" t="s">
        <v>22</v>
      </c>
      <c r="B45" s="303"/>
      <c r="C45" s="303"/>
      <c r="D45" s="304"/>
      <c r="E45" s="303"/>
      <c r="F45" s="303"/>
      <c r="G45" s="303"/>
      <c r="H45" s="303"/>
      <c r="I45" s="305"/>
    </row>
    <row r="46" spans="1:18" ht="31.5">
      <c r="A46" s="217">
        <v>1</v>
      </c>
      <c r="B46" s="233" t="s">
        <v>121</v>
      </c>
      <c r="C46" s="218">
        <v>4000</v>
      </c>
      <c r="D46" s="26">
        <f>B16</f>
        <v>467618</v>
      </c>
      <c r="E46" s="219">
        <f t="shared" ref="E46" si="6">C46/D46</f>
        <v>8.5539906504882197E-3</v>
      </c>
      <c r="F46" s="218">
        <v>1</v>
      </c>
      <c r="G46" s="137">
        <v>312.5</v>
      </c>
      <c r="H46" s="18">
        <f>E46*G46/F46</f>
        <v>2.6731220782775686</v>
      </c>
      <c r="I46" s="280" t="s">
        <v>24</v>
      </c>
      <c r="L46" s="1">
        <f>C46*G46</f>
        <v>1250000</v>
      </c>
    </row>
    <row r="47" spans="1:18" s="216" customFormat="1" ht="31.5" customHeight="1" thickBot="1">
      <c r="A47" s="41">
        <v>2</v>
      </c>
      <c r="B47" s="233" t="s">
        <v>170</v>
      </c>
      <c r="C47" s="218">
        <v>3</v>
      </c>
      <c r="D47" s="230">
        <f>SUM(B16)</f>
        <v>467618</v>
      </c>
      <c r="E47" s="219">
        <f>SUM(C47/D47)</f>
        <v>6.4154929878661639E-6</v>
      </c>
      <c r="F47" s="218">
        <v>1</v>
      </c>
      <c r="G47" s="179">
        <v>100000</v>
      </c>
      <c r="H47" s="18">
        <f>E47*G47/F47</f>
        <v>0.64154929878661637</v>
      </c>
      <c r="I47" s="281"/>
      <c r="L47" s="216">
        <f>C47*G47</f>
        <v>300000</v>
      </c>
    </row>
    <row r="48" spans="1:18" ht="32.25" customHeight="1" thickBot="1">
      <c r="A48" s="296" t="s">
        <v>28</v>
      </c>
      <c r="B48" s="297"/>
      <c r="C48" s="297"/>
      <c r="D48" s="297"/>
      <c r="E48" s="297"/>
      <c r="F48" s="298"/>
      <c r="G48" s="19"/>
      <c r="H48" s="20">
        <f>SUM(H46:H47)</f>
        <v>3.3146713770641849</v>
      </c>
      <c r="I48" s="312"/>
    </row>
    <row r="50" spans="1:12">
      <c r="A50" s="299" t="s">
        <v>25</v>
      </c>
      <c r="B50" s="299"/>
      <c r="C50" s="299"/>
      <c r="D50" s="299"/>
      <c r="E50" s="299"/>
      <c r="F50" s="299"/>
      <c r="G50" s="299"/>
      <c r="H50" s="299"/>
      <c r="I50" s="299"/>
    </row>
    <row r="51" spans="1:12" ht="16.5" thickBot="1"/>
    <row r="52" spans="1:12" ht="79.5" thickBot="1">
      <c r="A52" s="12" t="s">
        <v>1</v>
      </c>
      <c r="B52" s="224" t="s">
        <v>27</v>
      </c>
      <c r="C52" s="224" t="s">
        <v>9</v>
      </c>
      <c r="D52" s="224" t="s">
        <v>3</v>
      </c>
      <c r="E52" s="224" t="s">
        <v>10</v>
      </c>
      <c r="F52" s="224" t="s">
        <v>11</v>
      </c>
      <c r="G52" s="224" t="s">
        <v>12</v>
      </c>
      <c r="H52" s="224" t="s">
        <v>6</v>
      </c>
      <c r="I52" s="14" t="s">
        <v>7</v>
      </c>
    </row>
    <row r="53" spans="1:12" ht="16.5" thickBot="1">
      <c r="A53" s="21">
        <v>1</v>
      </c>
      <c r="B53" s="22">
        <v>2</v>
      </c>
      <c r="C53" s="22">
        <v>3</v>
      </c>
      <c r="D53" s="22">
        <v>4</v>
      </c>
      <c r="E53" s="22" t="s">
        <v>19</v>
      </c>
      <c r="F53" s="22">
        <v>6</v>
      </c>
      <c r="G53" s="22">
        <v>7</v>
      </c>
      <c r="H53" s="22" t="s">
        <v>13</v>
      </c>
      <c r="I53" s="23">
        <v>9</v>
      </c>
    </row>
    <row r="54" spans="1:12">
      <c r="A54" s="302" t="s">
        <v>26</v>
      </c>
      <c r="B54" s="303"/>
      <c r="C54" s="303"/>
      <c r="D54" s="303"/>
      <c r="E54" s="303"/>
      <c r="F54" s="303"/>
      <c r="G54" s="303"/>
      <c r="H54" s="303"/>
      <c r="I54" s="305"/>
    </row>
    <row r="55" spans="1:12" s="209" customFormat="1" ht="31.5">
      <c r="A55" s="24">
        <v>1</v>
      </c>
      <c r="B55" s="231" t="s">
        <v>168</v>
      </c>
      <c r="C55" s="133">
        <v>3600</v>
      </c>
      <c r="D55" s="17">
        <f>SUM(B16)</f>
        <v>467618</v>
      </c>
      <c r="E55" s="7">
        <f>SUM(C55/D55)</f>
        <v>7.6985915854393969E-3</v>
      </c>
      <c r="F55" s="133">
        <v>1</v>
      </c>
      <c r="G55" s="133">
        <v>110.84</v>
      </c>
      <c r="H55" s="18">
        <f>SUM(E55*G55/F55)</f>
        <v>0.85331189133010277</v>
      </c>
      <c r="I55" s="280" t="s">
        <v>24</v>
      </c>
      <c r="L55" s="216">
        <f>C55*G55</f>
        <v>399024</v>
      </c>
    </row>
    <row r="56" spans="1:12" s="207" customFormat="1" ht="15.75" customHeight="1">
      <c r="A56" s="24">
        <v>2</v>
      </c>
      <c r="B56" s="231" t="s">
        <v>169</v>
      </c>
      <c r="C56" s="133">
        <v>1</v>
      </c>
      <c r="D56" s="17">
        <f>SUM(B16)</f>
        <v>467618</v>
      </c>
      <c r="E56" s="27">
        <f>SUM(C56/D56)</f>
        <v>2.1384976626220548E-6</v>
      </c>
      <c r="F56" s="232">
        <v>0.5</v>
      </c>
      <c r="G56" s="133">
        <v>80976</v>
      </c>
      <c r="H56" s="18">
        <f>SUM(E56*G56/F56)</f>
        <v>0.34633397345696704</v>
      </c>
      <c r="I56" s="281"/>
      <c r="L56" s="216">
        <f>C56*G56</f>
        <v>80976</v>
      </c>
    </row>
    <row r="57" spans="1:12" ht="48" thickBot="1">
      <c r="A57" s="24">
        <v>3</v>
      </c>
      <c r="B57" s="231" t="s">
        <v>125</v>
      </c>
      <c r="C57" s="136">
        <v>1</v>
      </c>
      <c r="D57" s="26">
        <f>SUM(B16)</f>
        <v>467618</v>
      </c>
      <c r="E57" s="27">
        <f t="shared" ref="E57" si="7">C57/D57</f>
        <v>2.1384976626220548E-6</v>
      </c>
      <c r="F57" s="136">
        <v>0.5</v>
      </c>
      <c r="G57" s="137">
        <v>100000</v>
      </c>
      <c r="H57" s="18">
        <f>E57*G57/F57</f>
        <v>0.42769953252441095</v>
      </c>
      <c r="I57" s="282"/>
      <c r="L57" s="1">
        <f>C57*G57</f>
        <v>100000</v>
      </c>
    </row>
    <row r="58" spans="1:12" ht="32.25" customHeight="1" thickBot="1">
      <c r="A58" s="296" t="s">
        <v>29</v>
      </c>
      <c r="B58" s="297"/>
      <c r="C58" s="297"/>
      <c r="D58" s="297"/>
      <c r="E58" s="297"/>
      <c r="F58" s="298"/>
      <c r="G58" s="19"/>
      <c r="H58" s="20">
        <f>SUM(H55:H57)</f>
        <v>1.6273453973114806</v>
      </c>
      <c r="I58" s="212"/>
    </row>
    <row r="60" spans="1:12">
      <c r="A60" s="299" t="s">
        <v>30</v>
      </c>
      <c r="B60" s="299"/>
      <c r="C60" s="299"/>
      <c r="D60" s="299"/>
      <c r="E60" s="299"/>
      <c r="F60" s="299"/>
      <c r="G60" s="299"/>
      <c r="H60" s="299"/>
      <c r="I60" s="299"/>
    </row>
    <row r="62" spans="1:12">
      <c r="B62"/>
      <c r="C62" s="30"/>
      <c r="D62" s="29"/>
      <c r="E62" s="29"/>
      <c r="F62" s="29"/>
      <c r="H62" s="29"/>
      <c r="I62" s="5"/>
    </row>
    <row r="63" spans="1:12" ht="16.5" thickBot="1">
      <c r="B63"/>
      <c r="C63" s="30"/>
      <c r="D63" s="29"/>
      <c r="E63" s="29"/>
      <c r="F63" s="29"/>
      <c r="H63" s="29"/>
      <c r="I63" s="60"/>
    </row>
    <row r="64" spans="1:12" ht="35.25" customHeight="1">
      <c r="A64" s="75"/>
      <c r="B64" s="76"/>
      <c r="D64" s="318" t="s">
        <v>90</v>
      </c>
      <c r="E64" s="319"/>
      <c r="F64" s="320"/>
      <c r="G64" s="79" t="s">
        <v>91</v>
      </c>
      <c r="H64" s="29"/>
      <c r="I64" s="60"/>
    </row>
    <row r="65" spans="1:15" ht="35.25" customHeight="1">
      <c r="A65" s="75"/>
      <c r="B65" s="76"/>
      <c r="D65" s="74"/>
      <c r="E65" s="70"/>
      <c r="F65" s="71"/>
      <c r="G65" s="78"/>
      <c r="H65" s="29"/>
      <c r="I65" s="60"/>
    </row>
    <row r="66" spans="1:15" ht="16.5" thickBot="1">
      <c r="A66" s="72"/>
      <c r="B66" s="73"/>
      <c r="D66" s="101">
        <f>SUM(H38)</f>
        <v>57.945072978023873</v>
      </c>
      <c r="E66" s="102">
        <f>SUM(H48)</f>
        <v>3.3146713770641849</v>
      </c>
      <c r="F66" s="103">
        <f>SUM(H58)</f>
        <v>1.6273453973114806</v>
      </c>
      <c r="G66" s="103">
        <f>SUM(D66:F66)</f>
        <v>62.88708975239954</v>
      </c>
      <c r="H66" s="29"/>
      <c r="I66" s="60"/>
    </row>
    <row r="67" spans="1:15">
      <c r="B67"/>
      <c r="C67" s="30"/>
      <c r="D67" s="29"/>
      <c r="E67" s="29"/>
      <c r="F67" s="29"/>
      <c r="H67" s="29"/>
      <c r="I67" s="60"/>
    </row>
    <row r="68" spans="1:15" ht="31.5" customHeight="1">
      <c r="A68" s="292" t="s">
        <v>32</v>
      </c>
      <c r="B68" s="292"/>
      <c r="C68" s="292"/>
      <c r="D68" s="292"/>
      <c r="E68" s="292"/>
      <c r="F68" s="292"/>
      <c r="G68" s="292"/>
      <c r="H68" s="292"/>
      <c r="I68" s="292"/>
    </row>
    <row r="70" spans="1:15">
      <c r="A70" s="321" t="s">
        <v>33</v>
      </c>
      <c r="B70" s="321"/>
      <c r="C70" s="321"/>
      <c r="D70" s="321"/>
      <c r="E70" s="321"/>
      <c r="F70" s="321"/>
      <c r="G70" s="321"/>
      <c r="H70" s="321"/>
      <c r="I70" s="321"/>
    </row>
    <row r="71" spans="1:15" ht="16.5" thickBot="1"/>
    <row r="72" spans="1:15" hidden="1"/>
    <row r="73" spans="1:15" ht="86.25" customHeight="1">
      <c r="A73" s="31" t="s">
        <v>1</v>
      </c>
      <c r="B73" s="32" t="s">
        <v>34</v>
      </c>
      <c r="C73" s="32" t="s">
        <v>35</v>
      </c>
      <c r="D73" s="32" t="s">
        <v>36</v>
      </c>
      <c r="E73" s="32" t="s">
        <v>37</v>
      </c>
      <c r="F73" s="32" t="s">
        <v>38</v>
      </c>
      <c r="G73" s="32" t="s">
        <v>39</v>
      </c>
      <c r="H73" s="32" t="s">
        <v>40</v>
      </c>
      <c r="I73" s="33" t="s">
        <v>41</v>
      </c>
    </row>
    <row r="74" spans="1:15" ht="16.5" thickBot="1">
      <c r="A74" s="34">
        <v>1</v>
      </c>
      <c r="B74" s="35">
        <v>1</v>
      </c>
      <c r="C74" s="35">
        <v>2</v>
      </c>
      <c r="D74" s="35">
        <v>3</v>
      </c>
      <c r="E74" s="35">
        <v>4</v>
      </c>
      <c r="F74" s="35">
        <v>5</v>
      </c>
      <c r="G74" s="35" t="s">
        <v>42</v>
      </c>
      <c r="H74" s="35">
        <v>7</v>
      </c>
      <c r="I74" s="36" t="s">
        <v>43</v>
      </c>
    </row>
    <row r="75" spans="1:15">
      <c r="A75" s="322" t="s">
        <v>44</v>
      </c>
      <c r="B75" s="323"/>
      <c r="C75" s="323"/>
      <c r="D75" s="323"/>
      <c r="E75" s="323"/>
      <c r="F75" s="323"/>
      <c r="G75" s="323"/>
      <c r="H75" s="323"/>
      <c r="I75" s="324"/>
    </row>
    <row r="76" spans="1:15">
      <c r="A76" s="6">
        <v>1</v>
      </c>
      <c r="B76" s="44" t="s">
        <v>46</v>
      </c>
      <c r="C76" s="7" t="s">
        <v>45</v>
      </c>
      <c r="D76" s="136">
        <v>98630.137000000002</v>
      </c>
      <c r="E76" s="17">
        <f>SUM(B19)</f>
        <v>132320</v>
      </c>
      <c r="F76" s="18">
        <f>SUM(B20)</f>
        <v>0.28296601071815031</v>
      </c>
      <c r="G76" s="7">
        <f t="shared" ref="G76:G77" si="8">D76*F76/E76</f>
        <v>0.21092031743859305</v>
      </c>
      <c r="H76" s="137">
        <v>7.3</v>
      </c>
      <c r="I76" s="104">
        <f t="shared" ref="I76:I77" si="9">G76*H76</f>
        <v>1.5397183173017293</v>
      </c>
      <c r="L76" s="134">
        <f>D76*H76</f>
        <v>720000.00009999995</v>
      </c>
      <c r="N76" s="134"/>
    </row>
    <row r="77" spans="1:15" ht="16.5" thickBot="1">
      <c r="A77" s="6">
        <v>2</v>
      </c>
      <c r="B77" s="44" t="s">
        <v>47</v>
      </c>
      <c r="C77" s="7" t="s">
        <v>108</v>
      </c>
      <c r="D77" s="136">
        <v>241.26436000000001</v>
      </c>
      <c r="E77" s="17">
        <f>SUM(B19)</f>
        <v>132320</v>
      </c>
      <c r="F77" s="18">
        <f>SUM(B20)</f>
        <v>0.28296601071815031</v>
      </c>
      <c r="G77" s="7">
        <f t="shared" si="8"/>
        <v>5.1594326993400596E-4</v>
      </c>
      <c r="H77" s="137">
        <v>1679.9</v>
      </c>
      <c r="I77" s="104">
        <f t="shared" si="9"/>
        <v>0.8667330991621367</v>
      </c>
      <c r="L77" s="134">
        <f>D77*H77</f>
        <v>405299.99836400006</v>
      </c>
      <c r="N77" s="134"/>
      <c r="O77" s="180"/>
    </row>
    <row r="78" spans="1:15" ht="31.5" customHeight="1" thickBot="1">
      <c r="A78" s="296" t="s">
        <v>54</v>
      </c>
      <c r="B78" s="297"/>
      <c r="C78" s="297"/>
      <c r="D78" s="297"/>
      <c r="E78" s="297"/>
      <c r="F78" s="297"/>
      <c r="G78" s="298"/>
      <c r="H78" s="20"/>
      <c r="I78" s="106">
        <f>SUM(I76:I77)</f>
        <v>2.4064514164638657</v>
      </c>
    </row>
    <row r="80" spans="1:15">
      <c r="A80" s="299" t="s">
        <v>48</v>
      </c>
      <c r="B80" s="299"/>
      <c r="C80" s="299"/>
      <c r="D80" s="299"/>
      <c r="E80" s="299"/>
      <c r="F80" s="299"/>
      <c r="G80" s="299"/>
      <c r="H80" s="299"/>
      <c r="I80" s="299"/>
    </row>
    <row r="81" spans="1:12" ht="16.5" thickBot="1"/>
    <row r="82" spans="1:12" ht="79.5" customHeight="1">
      <c r="A82" s="31" t="s">
        <v>1</v>
      </c>
      <c r="B82" s="32" t="s">
        <v>34</v>
      </c>
      <c r="C82" s="32" t="s">
        <v>35</v>
      </c>
      <c r="D82" s="32" t="s">
        <v>36</v>
      </c>
      <c r="E82" s="32" t="s">
        <v>37</v>
      </c>
      <c r="F82" s="32" t="s">
        <v>38</v>
      </c>
      <c r="G82" s="32" t="s">
        <v>39</v>
      </c>
      <c r="H82" s="32" t="s">
        <v>40</v>
      </c>
      <c r="I82" s="33" t="s">
        <v>41</v>
      </c>
    </row>
    <row r="83" spans="1:12" ht="16.5" thickBot="1">
      <c r="A83" s="34">
        <v>1</v>
      </c>
      <c r="B83" s="35">
        <v>1</v>
      </c>
      <c r="C83" s="35">
        <v>2</v>
      </c>
      <c r="D83" s="35">
        <v>3</v>
      </c>
      <c r="E83" s="35">
        <v>4</v>
      </c>
      <c r="F83" s="35">
        <v>5</v>
      </c>
      <c r="G83" s="35" t="s">
        <v>42</v>
      </c>
      <c r="H83" s="35">
        <v>7</v>
      </c>
      <c r="I83" s="36" t="s">
        <v>43</v>
      </c>
    </row>
    <row r="84" spans="1:12">
      <c r="A84" s="286" t="s">
        <v>49</v>
      </c>
      <c r="B84" s="287"/>
      <c r="C84" s="287"/>
      <c r="D84" s="287"/>
      <c r="E84" s="287"/>
      <c r="F84" s="287"/>
      <c r="G84" s="287"/>
      <c r="H84" s="287"/>
      <c r="I84" s="288"/>
    </row>
    <row r="85" spans="1:12" ht="31.5">
      <c r="A85" s="6">
        <v>1</v>
      </c>
      <c r="B85" s="45" t="s">
        <v>109</v>
      </c>
      <c r="C85" s="133" t="s">
        <v>110</v>
      </c>
      <c r="D85" s="136">
        <v>10000</v>
      </c>
      <c r="E85" s="17">
        <f>SUM(B19)</f>
        <v>132320</v>
      </c>
      <c r="F85" s="18">
        <f>SUM(B20)</f>
        <v>0.28296601071815031</v>
      </c>
      <c r="G85" s="7">
        <f>D85*F85/E85</f>
        <v>2.1384976626220548E-2</v>
      </c>
      <c r="H85" s="137">
        <v>78.02</v>
      </c>
      <c r="I85" s="104">
        <f t="shared" ref="I85:I86" si="10">G85*H85</f>
        <v>1.6684558763777271</v>
      </c>
      <c r="L85" s="1">
        <f>H85*D85</f>
        <v>780200</v>
      </c>
    </row>
    <row r="86" spans="1:12" s="175" customFormat="1" ht="16.5" thickBot="1">
      <c r="A86" s="176">
        <v>2</v>
      </c>
      <c r="B86" s="45" t="s">
        <v>163</v>
      </c>
      <c r="C86" s="177" t="s">
        <v>164</v>
      </c>
      <c r="D86" s="370">
        <v>2</v>
      </c>
      <c r="E86" s="17">
        <f>SUM(B19)</f>
        <v>132320</v>
      </c>
      <c r="F86" s="178">
        <f>SUM(B20)</f>
        <v>0.28296601071815031</v>
      </c>
      <c r="G86" s="7">
        <f>D86*F86/E86</f>
        <v>4.2769953252441096E-6</v>
      </c>
      <c r="H86" s="179">
        <v>76000</v>
      </c>
      <c r="I86" s="104">
        <f t="shared" si="10"/>
        <v>0.3250516447185523</v>
      </c>
      <c r="L86" s="207">
        <f>H86*D86</f>
        <v>152000</v>
      </c>
    </row>
    <row r="87" spans="1:12" ht="32.25" customHeight="1" thickBot="1">
      <c r="A87" s="296" t="s">
        <v>55</v>
      </c>
      <c r="B87" s="325"/>
      <c r="C87" s="297"/>
      <c r="D87" s="297"/>
      <c r="E87" s="297"/>
      <c r="F87" s="297"/>
      <c r="G87" s="298"/>
      <c r="H87" s="20"/>
      <c r="I87" s="106">
        <f>SUM(I85:I86)</f>
        <v>1.9935075210962794</v>
      </c>
    </row>
    <row r="89" spans="1:12">
      <c r="A89" s="299" t="s">
        <v>50</v>
      </c>
      <c r="B89" s="299"/>
      <c r="C89" s="299"/>
      <c r="D89" s="299"/>
      <c r="E89" s="299"/>
      <c r="F89" s="299"/>
      <c r="G89" s="299"/>
      <c r="H89" s="299"/>
      <c r="I89" s="299"/>
    </row>
    <row r="90" spans="1:12" ht="16.5" thickBot="1"/>
    <row r="91" spans="1:12" ht="84" customHeight="1">
      <c r="A91" s="31" t="s">
        <v>1</v>
      </c>
      <c r="B91" s="32" t="s">
        <v>34</v>
      </c>
      <c r="C91" s="32" t="s">
        <v>35</v>
      </c>
      <c r="D91" s="32" t="s">
        <v>36</v>
      </c>
      <c r="E91" s="32" t="s">
        <v>37</v>
      </c>
      <c r="F91" s="32" t="s">
        <v>38</v>
      </c>
      <c r="G91" s="32" t="s">
        <v>39</v>
      </c>
      <c r="H91" s="32" t="s">
        <v>40</v>
      </c>
      <c r="I91" s="33" t="s">
        <v>41</v>
      </c>
    </row>
    <row r="92" spans="1:12" ht="16.5" thickBot="1">
      <c r="A92" s="34">
        <v>1</v>
      </c>
      <c r="B92" s="35">
        <v>1</v>
      </c>
      <c r="C92" s="35">
        <v>2</v>
      </c>
      <c r="D92" s="35">
        <v>3</v>
      </c>
      <c r="E92" s="35">
        <v>4</v>
      </c>
      <c r="F92" s="35">
        <v>5</v>
      </c>
      <c r="G92" s="35" t="s">
        <v>42</v>
      </c>
      <c r="H92" s="35">
        <v>7</v>
      </c>
      <c r="I92" s="36" t="s">
        <v>43</v>
      </c>
    </row>
    <row r="93" spans="1:12">
      <c r="A93" s="286" t="s">
        <v>51</v>
      </c>
      <c r="B93" s="287"/>
      <c r="C93" s="287"/>
      <c r="D93" s="287"/>
      <c r="E93" s="287"/>
      <c r="F93" s="287"/>
      <c r="G93" s="287"/>
      <c r="H93" s="287"/>
      <c r="I93" s="288"/>
    </row>
    <row r="94" spans="1:12" ht="16.5" thickBot="1">
      <c r="A94" s="6" t="s">
        <v>105</v>
      </c>
      <c r="B94" s="138" t="s">
        <v>105</v>
      </c>
      <c r="C94" s="25">
        <v>0</v>
      </c>
      <c r="D94" s="25">
        <v>0</v>
      </c>
      <c r="E94" s="17"/>
      <c r="F94" s="18"/>
      <c r="G94" s="7"/>
      <c r="H94" s="25">
        <v>0</v>
      </c>
      <c r="I94" s="104">
        <f t="shared" ref="I94" si="11">G94*H94</f>
        <v>0</v>
      </c>
    </row>
    <row r="95" spans="1:12" ht="31.5" customHeight="1" thickBot="1">
      <c r="A95" s="296" t="s">
        <v>56</v>
      </c>
      <c r="B95" s="297"/>
      <c r="C95" s="297"/>
      <c r="D95" s="297"/>
      <c r="E95" s="297"/>
      <c r="F95" s="297"/>
      <c r="G95" s="298"/>
      <c r="H95" s="20"/>
      <c r="I95" s="106">
        <f>SUM(I94:I94)</f>
        <v>0</v>
      </c>
      <c r="L95" s="132"/>
    </row>
    <row r="97" spans="1:10">
      <c r="A97" s="299" t="s">
        <v>52</v>
      </c>
      <c r="B97" s="299"/>
      <c r="C97" s="299"/>
      <c r="D97" s="299"/>
      <c r="E97" s="299"/>
      <c r="F97" s="299"/>
      <c r="G97" s="299"/>
      <c r="H97" s="299"/>
      <c r="I97" s="299"/>
    </row>
    <row r="98" spans="1:10" ht="16.5" thickBot="1"/>
    <row r="99" spans="1:10" ht="84.75" customHeight="1">
      <c r="A99" s="31" t="s">
        <v>1</v>
      </c>
      <c r="B99" s="32" t="s">
        <v>34</v>
      </c>
      <c r="C99" s="32" t="s">
        <v>35</v>
      </c>
      <c r="D99" s="32" t="s">
        <v>36</v>
      </c>
      <c r="E99" s="32" t="s">
        <v>37</v>
      </c>
      <c r="F99" s="32" t="s">
        <v>38</v>
      </c>
      <c r="G99" s="32" t="s">
        <v>39</v>
      </c>
      <c r="H99" s="32" t="s">
        <v>40</v>
      </c>
      <c r="I99" s="46" t="s">
        <v>41</v>
      </c>
      <c r="J99" s="48" t="s">
        <v>60</v>
      </c>
    </row>
    <row r="100" spans="1:10" ht="16.5" thickBot="1">
      <c r="A100" s="34">
        <v>1</v>
      </c>
      <c r="B100" s="35">
        <v>1</v>
      </c>
      <c r="C100" s="35">
        <v>2</v>
      </c>
      <c r="D100" s="35">
        <v>3</v>
      </c>
      <c r="E100" s="35">
        <v>4</v>
      </c>
      <c r="F100" s="35">
        <v>5</v>
      </c>
      <c r="G100" s="35" t="s">
        <v>42</v>
      </c>
      <c r="H100" s="35">
        <v>7</v>
      </c>
      <c r="I100" s="47" t="s">
        <v>61</v>
      </c>
      <c r="J100" s="50">
        <v>9</v>
      </c>
    </row>
    <row r="101" spans="1:10">
      <c r="A101" s="286" t="s">
        <v>53</v>
      </c>
      <c r="B101" s="287"/>
      <c r="C101" s="287"/>
      <c r="D101" s="287"/>
      <c r="E101" s="287"/>
      <c r="F101" s="287"/>
      <c r="G101" s="287"/>
      <c r="H101" s="287"/>
      <c r="I101" s="287"/>
      <c r="J101" s="49"/>
    </row>
    <row r="102" spans="1:10" ht="16.5" thickBot="1">
      <c r="A102" s="6" t="s">
        <v>105</v>
      </c>
      <c r="B102" s="138" t="s">
        <v>105</v>
      </c>
      <c r="C102" s="133">
        <v>0</v>
      </c>
      <c r="D102" s="133">
        <v>0</v>
      </c>
      <c r="E102" s="17">
        <f>SUM(B19)</f>
        <v>132320</v>
      </c>
      <c r="F102" s="18">
        <f>SUM(B20)</f>
        <v>0.28296601071815031</v>
      </c>
      <c r="G102" s="7">
        <f>D102*F102/E102</f>
        <v>0</v>
      </c>
      <c r="H102" s="117">
        <v>0</v>
      </c>
      <c r="I102" s="107">
        <f>G102*H102*J102</f>
        <v>0</v>
      </c>
      <c r="J102" s="118">
        <v>0</v>
      </c>
    </row>
    <row r="103" spans="1:10" ht="31.5" customHeight="1" thickBot="1">
      <c r="A103" s="296" t="s">
        <v>57</v>
      </c>
      <c r="B103" s="297"/>
      <c r="C103" s="297"/>
      <c r="D103" s="297"/>
      <c r="E103" s="297"/>
      <c r="F103" s="297"/>
      <c r="G103" s="298"/>
      <c r="H103" s="20"/>
      <c r="I103" s="20">
        <f>SUM(I102:I102)</f>
        <v>0</v>
      </c>
      <c r="J103" s="119"/>
    </row>
    <row r="105" spans="1:10">
      <c r="A105" s="299" t="s">
        <v>58</v>
      </c>
      <c r="B105" s="299"/>
      <c r="C105" s="299"/>
      <c r="D105" s="299"/>
      <c r="E105" s="299"/>
      <c r="F105" s="299"/>
      <c r="G105" s="299"/>
      <c r="H105" s="299"/>
      <c r="I105" s="299"/>
    </row>
    <row r="106" spans="1:10" ht="16.5" thickBot="1"/>
    <row r="107" spans="1:10" ht="111" customHeight="1">
      <c r="A107" s="31" t="s">
        <v>1</v>
      </c>
      <c r="B107" s="32" t="s">
        <v>34</v>
      </c>
      <c r="C107" s="32" t="s">
        <v>35</v>
      </c>
      <c r="D107" s="32" t="s">
        <v>36</v>
      </c>
      <c r="E107" s="32" t="s">
        <v>37</v>
      </c>
      <c r="F107" s="32" t="s">
        <v>38</v>
      </c>
      <c r="G107" s="32" t="s">
        <v>39</v>
      </c>
      <c r="H107" s="32" t="s">
        <v>40</v>
      </c>
      <c r="I107" s="46" t="s">
        <v>41</v>
      </c>
      <c r="J107" s="48" t="s">
        <v>60</v>
      </c>
    </row>
    <row r="108" spans="1:10" ht="16.5" thickBot="1">
      <c r="A108" s="34">
        <v>1</v>
      </c>
      <c r="B108" s="35">
        <v>1</v>
      </c>
      <c r="C108" s="35">
        <v>2</v>
      </c>
      <c r="D108" s="35">
        <v>3</v>
      </c>
      <c r="E108" s="35">
        <v>4</v>
      </c>
      <c r="F108" s="35">
        <v>5</v>
      </c>
      <c r="G108" s="35" t="s">
        <v>42</v>
      </c>
      <c r="H108" s="35">
        <v>7</v>
      </c>
      <c r="I108" s="47" t="s">
        <v>43</v>
      </c>
      <c r="J108" s="50">
        <v>9</v>
      </c>
    </row>
    <row r="109" spans="1:10" ht="15.75" customHeight="1">
      <c r="A109" s="286" t="s">
        <v>59</v>
      </c>
      <c r="B109" s="287"/>
      <c r="C109" s="287"/>
      <c r="D109" s="287"/>
      <c r="E109" s="287"/>
      <c r="F109" s="287"/>
      <c r="G109" s="287"/>
      <c r="H109" s="287"/>
      <c r="I109" s="287"/>
      <c r="J109" s="288"/>
    </row>
    <row r="110" spans="1:10" ht="16.5" thickBot="1">
      <c r="A110" s="6" t="s">
        <v>105</v>
      </c>
      <c r="B110" s="138" t="s">
        <v>105</v>
      </c>
      <c r="C110" s="133">
        <v>0</v>
      </c>
      <c r="D110" s="133">
        <v>0</v>
      </c>
      <c r="E110" s="17">
        <f>SUM(B19)</f>
        <v>132320</v>
      </c>
      <c r="F110" s="18">
        <f>SUM(B20)</f>
        <v>0.28296601071815031</v>
      </c>
      <c r="G110" s="7">
        <f>D110*F110/E110</f>
        <v>0</v>
      </c>
      <c r="H110" s="117">
        <v>0</v>
      </c>
      <c r="I110" s="107">
        <f>G110*H110</f>
        <v>0</v>
      </c>
      <c r="J110" s="118">
        <v>0</v>
      </c>
    </row>
    <row r="111" spans="1:10" ht="23.25" customHeight="1" thickBot="1">
      <c r="A111" s="296" t="s">
        <v>62</v>
      </c>
      <c r="B111" s="297"/>
      <c r="C111" s="297"/>
      <c r="D111" s="297"/>
      <c r="E111" s="297"/>
      <c r="F111" s="297"/>
      <c r="G111" s="298"/>
      <c r="H111" s="20"/>
      <c r="I111" s="67">
        <f>SUM(I110:I110)</f>
        <v>0</v>
      </c>
      <c r="J111" s="119"/>
    </row>
    <row r="112" spans="1:10">
      <c r="A112" s="299" t="s">
        <v>63</v>
      </c>
      <c r="B112" s="299"/>
      <c r="C112" s="299"/>
      <c r="D112" s="299"/>
      <c r="E112" s="299"/>
      <c r="F112" s="299"/>
      <c r="G112" s="299"/>
      <c r="H112" s="299"/>
      <c r="I112" s="299"/>
    </row>
    <row r="113" spans="1:16" ht="16.5" thickBot="1"/>
    <row r="114" spans="1:16" ht="82.5" customHeight="1">
      <c r="A114" s="31" t="s">
        <v>1</v>
      </c>
      <c r="B114" s="154" t="s">
        <v>115</v>
      </c>
      <c r="C114" s="32" t="s">
        <v>35</v>
      </c>
      <c r="D114" s="32" t="s">
        <v>65</v>
      </c>
      <c r="E114" s="32" t="s">
        <v>37</v>
      </c>
      <c r="F114" s="32" t="s">
        <v>38</v>
      </c>
      <c r="G114" s="32" t="s">
        <v>39</v>
      </c>
      <c r="H114" s="32" t="s">
        <v>40</v>
      </c>
      <c r="I114" s="33" t="s">
        <v>41</v>
      </c>
    </row>
    <row r="115" spans="1:16" ht="16.5" thickBot="1">
      <c r="A115" s="34">
        <v>1</v>
      </c>
      <c r="B115" s="35">
        <v>1</v>
      </c>
      <c r="C115" s="35">
        <v>2</v>
      </c>
      <c r="D115" s="35">
        <v>3</v>
      </c>
      <c r="E115" s="35">
        <v>4</v>
      </c>
      <c r="F115" s="35">
        <v>5</v>
      </c>
      <c r="G115" s="35" t="s">
        <v>42</v>
      </c>
      <c r="H115" s="35">
        <v>7</v>
      </c>
      <c r="I115" s="36" t="s">
        <v>43</v>
      </c>
    </row>
    <row r="116" spans="1:16">
      <c r="A116" s="286" t="s">
        <v>64</v>
      </c>
      <c r="B116" s="287"/>
      <c r="C116" s="287"/>
      <c r="D116" s="287"/>
      <c r="E116" s="287"/>
      <c r="F116" s="287"/>
      <c r="G116" s="287"/>
      <c r="H116" s="287"/>
      <c r="I116" s="288"/>
    </row>
    <row r="117" spans="1:16" s="190" customFormat="1">
      <c r="A117" s="193">
        <v>1</v>
      </c>
      <c r="B117" s="191" t="s">
        <v>144</v>
      </c>
      <c r="C117" s="193" t="s">
        <v>111</v>
      </c>
      <c r="D117" s="193">
        <v>1</v>
      </c>
      <c r="E117" s="17">
        <f>SUM(B19)</f>
        <v>132320</v>
      </c>
      <c r="F117" s="18">
        <f>SUM(B20)</f>
        <v>0.28296601071815031</v>
      </c>
      <c r="G117" s="196">
        <f t="shared" ref="G117:G135" si="12">SUM(D117*F117/E117)</f>
        <v>2.1384976626220548E-6</v>
      </c>
      <c r="H117" s="213">
        <v>1314808</v>
      </c>
      <c r="I117" s="195">
        <f t="shared" ref="I117:I135" si="13">SUM(G117*H117)</f>
        <v>2.8117138347967785</v>
      </c>
      <c r="L117" s="134">
        <f t="shared" ref="L117:L122" si="14">SUM(D117*H117)</f>
        <v>1314808</v>
      </c>
      <c r="M117" s="134"/>
    </row>
    <row r="118" spans="1:16" s="190" customFormat="1">
      <c r="A118" s="193">
        <v>2</v>
      </c>
      <c r="B118" s="191" t="s">
        <v>145</v>
      </c>
      <c r="C118" s="193" t="s">
        <v>111</v>
      </c>
      <c r="D118" s="193">
        <v>1</v>
      </c>
      <c r="E118" s="17">
        <f>SUM(B19)</f>
        <v>132320</v>
      </c>
      <c r="F118" s="18">
        <f>SUM(B20)</f>
        <v>0.28296601071815031</v>
      </c>
      <c r="G118" s="196">
        <f t="shared" si="12"/>
        <v>2.1384976626220548E-6</v>
      </c>
      <c r="H118" s="213">
        <v>970000</v>
      </c>
      <c r="I118" s="195">
        <f t="shared" si="13"/>
        <v>2.0743427327433932</v>
      </c>
      <c r="L118" s="134">
        <f t="shared" si="14"/>
        <v>970000</v>
      </c>
      <c r="M118" s="134"/>
    </row>
    <row r="119" spans="1:16" s="192" customFormat="1">
      <c r="A119" s="193">
        <v>3</v>
      </c>
      <c r="B119" s="191" t="s">
        <v>146</v>
      </c>
      <c r="C119" s="193" t="s">
        <v>111</v>
      </c>
      <c r="D119" s="193">
        <v>1</v>
      </c>
      <c r="E119" s="17">
        <f>SUM(B19)</f>
        <v>132320</v>
      </c>
      <c r="F119" s="18">
        <f>SUM(B20)</f>
        <v>0.28296601071815031</v>
      </c>
      <c r="G119" s="196">
        <f t="shared" si="12"/>
        <v>2.1384976626220548E-6</v>
      </c>
      <c r="H119" s="213">
        <v>488720</v>
      </c>
      <c r="I119" s="195">
        <f t="shared" si="13"/>
        <v>1.0451265776766505</v>
      </c>
      <c r="L119" s="134">
        <f t="shared" si="14"/>
        <v>488720</v>
      </c>
      <c r="M119" s="134"/>
    </row>
    <row r="120" spans="1:16" s="192" customFormat="1" ht="31.5">
      <c r="A120" s="193">
        <v>4</v>
      </c>
      <c r="B120" s="191" t="s">
        <v>147</v>
      </c>
      <c r="C120" s="193" t="s">
        <v>111</v>
      </c>
      <c r="D120" s="193">
        <v>1</v>
      </c>
      <c r="E120" s="17">
        <f>SUM(B19)</f>
        <v>132320</v>
      </c>
      <c r="F120" s="18">
        <f>SUM(B20)</f>
        <v>0.28296601071815031</v>
      </c>
      <c r="G120" s="196">
        <f t="shared" si="12"/>
        <v>2.1384976626220548E-6</v>
      </c>
      <c r="H120" s="213">
        <v>488720</v>
      </c>
      <c r="I120" s="195">
        <f t="shared" si="13"/>
        <v>1.0451265776766505</v>
      </c>
      <c r="L120" s="134">
        <f t="shared" si="14"/>
        <v>488720</v>
      </c>
      <c r="M120" s="134"/>
    </row>
    <row r="121" spans="1:16" s="206" customFormat="1">
      <c r="A121" s="193">
        <v>5</v>
      </c>
      <c r="B121" s="191" t="s">
        <v>148</v>
      </c>
      <c r="C121" s="193" t="s">
        <v>111</v>
      </c>
      <c r="D121" s="193">
        <v>1</v>
      </c>
      <c r="E121" s="17">
        <f>SUM(B19)</f>
        <v>132320</v>
      </c>
      <c r="F121" s="18">
        <f>SUM(B20)</f>
        <v>0.28296601071815031</v>
      </c>
      <c r="G121" s="196">
        <f>SUM(D121*F121/E121)</f>
        <v>2.1384976626220548E-6</v>
      </c>
      <c r="H121" s="213">
        <v>399600</v>
      </c>
      <c r="I121" s="195">
        <f t="shared" si="13"/>
        <v>0.85454366598377307</v>
      </c>
      <c r="L121" s="134">
        <f t="shared" si="14"/>
        <v>399600</v>
      </c>
      <c r="M121" s="134"/>
    </row>
    <row r="122" spans="1:16" s="206" customFormat="1">
      <c r="A122" s="193">
        <v>6</v>
      </c>
      <c r="B122" s="191" t="s">
        <v>149</v>
      </c>
      <c r="C122" s="193" t="s">
        <v>111</v>
      </c>
      <c r="D122" s="193">
        <v>1</v>
      </c>
      <c r="E122" s="26">
        <f>SUM(B19)</f>
        <v>132320</v>
      </c>
      <c r="F122" s="234">
        <f>SUM(B20)</f>
        <v>0.28296601071815031</v>
      </c>
      <c r="G122" s="196">
        <f>SUM(D122*F122/E122)</f>
        <v>2.1384976626220548E-6</v>
      </c>
      <c r="H122" s="213">
        <v>117180</v>
      </c>
      <c r="I122" s="195">
        <f t="shared" si="13"/>
        <v>0.25058915610605237</v>
      </c>
      <c r="L122" s="134">
        <f t="shared" si="14"/>
        <v>117180</v>
      </c>
      <c r="M122" s="134"/>
    </row>
    <row r="123" spans="1:16" s="190" customFormat="1">
      <c r="A123" s="193">
        <v>7</v>
      </c>
      <c r="B123" s="191" t="s">
        <v>150</v>
      </c>
      <c r="C123" s="193" t="s">
        <v>111</v>
      </c>
      <c r="D123" s="193">
        <v>2</v>
      </c>
      <c r="E123" s="26">
        <f>SUM(B19)</f>
        <v>132320</v>
      </c>
      <c r="F123" s="234">
        <f>SUM(B20)</f>
        <v>0.28296601071815031</v>
      </c>
      <c r="G123" s="196">
        <f t="shared" si="12"/>
        <v>4.2769953252441096E-6</v>
      </c>
      <c r="H123" s="213">
        <v>1249920</v>
      </c>
      <c r="I123" s="195">
        <f t="shared" si="13"/>
        <v>5.3459019969291175</v>
      </c>
      <c r="L123" s="134">
        <f>SUM(D123*40000*12*1.302)</f>
        <v>1249920</v>
      </c>
      <c r="M123" s="134"/>
    </row>
    <row r="124" spans="1:16" s="194" customFormat="1">
      <c r="A124" s="193">
        <v>8</v>
      </c>
      <c r="B124" s="191" t="s">
        <v>151</v>
      </c>
      <c r="C124" s="193" t="s">
        <v>111</v>
      </c>
      <c r="D124" s="193">
        <v>2</v>
      </c>
      <c r="E124" s="26">
        <f>SUM(B19)</f>
        <v>132320</v>
      </c>
      <c r="F124" s="234">
        <f>SUM(B20)</f>
        <v>0.28296601071815031</v>
      </c>
      <c r="G124" s="196">
        <f t="shared" si="12"/>
        <v>4.2769953252441096E-6</v>
      </c>
      <c r="H124" s="213">
        <v>1093680</v>
      </c>
      <c r="I124" s="195">
        <f t="shared" si="13"/>
        <v>4.6776642473129781</v>
      </c>
      <c r="L124" s="134">
        <f>SUM(D124*35000*12*1.302)</f>
        <v>1093680</v>
      </c>
      <c r="M124" s="134"/>
    </row>
    <row r="125" spans="1:16" s="194" customFormat="1">
      <c r="A125" s="193">
        <v>9</v>
      </c>
      <c r="B125" s="191" t="s">
        <v>152</v>
      </c>
      <c r="C125" s="193" t="s">
        <v>111</v>
      </c>
      <c r="D125" s="193">
        <v>1</v>
      </c>
      <c r="E125" s="26">
        <f>SUM(B19)</f>
        <v>132320</v>
      </c>
      <c r="F125" s="234">
        <f>SUM(B20)</f>
        <v>0.28296601071815031</v>
      </c>
      <c r="G125" s="196">
        <f t="shared" si="12"/>
        <v>2.1384976626220548E-6</v>
      </c>
      <c r="H125" s="213">
        <v>132804</v>
      </c>
      <c r="I125" s="195">
        <f t="shared" si="13"/>
        <v>0.28400104358685935</v>
      </c>
      <c r="L125" s="134">
        <f>SUM(D125*17000*12*1.302)</f>
        <v>265608</v>
      </c>
      <c r="M125" s="134"/>
    </row>
    <row r="126" spans="1:16" s="194" customFormat="1">
      <c r="A126" s="193">
        <v>10</v>
      </c>
      <c r="B126" s="191" t="s">
        <v>153</v>
      </c>
      <c r="C126" s="193" t="s">
        <v>111</v>
      </c>
      <c r="D126" s="193">
        <v>4</v>
      </c>
      <c r="E126" s="26">
        <f>SUM(B19)</f>
        <v>132320</v>
      </c>
      <c r="F126" s="234">
        <f>SUM(B20)</f>
        <v>0.28296601071815031</v>
      </c>
      <c r="G126" s="196">
        <f>SUM(D126*F126/E126)</f>
        <v>8.5539906504882191E-6</v>
      </c>
      <c r="H126" s="213">
        <v>1124928</v>
      </c>
      <c r="I126" s="195">
        <f t="shared" si="13"/>
        <v>9.6226235944724117</v>
      </c>
      <c r="L126" s="134">
        <f>SUM(D126*24000*12*1.302)</f>
        <v>1499904</v>
      </c>
      <c r="M126" s="134"/>
    </row>
    <row r="127" spans="1:16" s="194" customFormat="1">
      <c r="A127" s="193">
        <v>11</v>
      </c>
      <c r="B127" s="191" t="s">
        <v>154</v>
      </c>
      <c r="C127" s="193" t="s">
        <v>111</v>
      </c>
      <c r="D127" s="193">
        <v>12</v>
      </c>
      <c r="E127" s="26">
        <f>SUM(B19)</f>
        <v>132320</v>
      </c>
      <c r="F127" s="234">
        <f>SUM(B20)</f>
        <v>0.28296601071815031</v>
      </c>
      <c r="G127" s="196">
        <f t="shared" si="12"/>
        <v>2.5661971951464659E-5</v>
      </c>
      <c r="H127" s="213">
        <v>3749760</v>
      </c>
      <c r="I127" s="195">
        <f t="shared" si="13"/>
        <v>96.226235944724124</v>
      </c>
      <c r="L127" s="134">
        <f>SUM(D127*20000*12*1.302)</f>
        <v>3749760</v>
      </c>
      <c r="M127" s="134"/>
    </row>
    <row r="128" spans="1:16" s="194" customFormat="1">
      <c r="A128" s="193">
        <v>12</v>
      </c>
      <c r="B128" s="191" t="s">
        <v>155</v>
      </c>
      <c r="C128" s="193" t="s">
        <v>111</v>
      </c>
      <c r="D128" s="193">
        <v>1</v>
      </c>
      <c r="E128" s="26">
        <f>SUM(B19)</f>
        <v>132320</v>
      </c>
      <c r="F128" s="234">
        <f>SUM(B20)</f>
        <v>0.28296601071815031</v>
      </c>
      <c r="G128" s="196">
        <f t="shared" si="12"/>
        <v>2.1384976626220548E-6</v>
      </c>
      <c r="H128" s="213">
        <v>457472</v>
      </c>
      <c r="I128" s="195">
        <f t="shared" si="13"/>
        <v>0.97830280271503667</v>
      </c>
      <c r="L128" s="134">
        <f>SUM(D128*H128)</f>
        <v>457472</v>
      </c>
      <c r="M128" s="134"/>
      <c r="N128" s="134"/>
      <c r="P128" s="134"/>
    </row>
    <row r="129" spans="1:13" s="194" customFormat="1">
      <c r="A129" s="193">
        <v>13</v>
      </c>
      <c r="B129" s="191" t="s">
        <v>156</v>
      </c>
      <c r="C129" s="193" t="s">
        <v>111</v>
      </c>
      <c r="D129" s="193">
        <v>4</v>
      </c>
      <c r="E129" s="26">
        <f>SUM(B19)</f>
        <v>132320</v>
      </c>
      <c r="F129" s="234">
        <f>SUM(B20)</f>
        <v>0.28296601071815031</v>
      </c>
      <c r="G129" s="196">
        <f t="shared" si="12"/>
        <v>8.5539906504882191E-6</v>
      </c>
      <c r="H129" s="213">
        <v>1499904</v>
      </c>
      <c r="I129" s="195">
        <f t="shared" si="13"/>
        <v>12.830164792629882</v>
      </c>
      <c r="L129" s="134">
        <f>SUM(D129*24000*12*1.302)</f>
        <v>1499904</v>
      </c>
      <c r="M129" s="134"/>
    </row>
    <row r="130" spans="1:13" s="194" customFormat="1">
      <c r="A130" s="193">
        <v>14</v>
      </c>
      <c r="B130" s="191" t="s">
        <v>161</v>
      </c>
      <c r="C130" s="193" t="s">
        <v>111</v>
      </c>
      <c r="D130" s="193">
        <v>1</v>
      </c>
      <c r="E130" s="26">
        <f>SUM(B19)</f>
        <v>132320</v>
      </c>
      <c r="F130" s="234">
        <f>SUM(B20)</f>
        <v>0.28296601071815031</v>
      </c>
      <c r="G130" s="196">
        <f t="shared" si="12"/>
        <v>2.1384976626220548E-6</v>
      </c>
      <c r="H130" s="213">
        <v>74214</v>
      </c>
      <c r="I130" s="195">
        <f t="shared" si="13"/>
        <v>0.15870646553383316</v>
      </c>
      <c r="L130" s="134">
        <f>SUM(D130*H130)</f>
        <v>74214</v>
      </c>
      <c r="M130" s="134"/>
    </row>
    <row r="131" spans="1:13" s="194" customFormat="1" ht="31.5">
      <c r="A131" s="193">
        <v>15</v>
      </c>
      <c r="B131" s="191" t="s">
        <v>157</v>
      </c>
      <c r="C131" s="193" t="s">
        <v>111</v>
      </c>
      <c r="D131" s="193">
        <v>1</v>
      </c>
      <c r="E131" s="17">
        <f>SUM(B19)</f>
        <v>132320</v>
      </c>
      <c r="F131" s="18">
        <f>SUM(B20)</f>
        <v>0.28296601071815031</v>
      </c>
      <c r="G131" s="196">
        <f t="shared" si="12"/>
        <v>2.1384976626220548E-6</v>
      </c>
      <c r="H131" s="213">
        <v>203112</v>
      </c>
      <c r="I131" s="195">
        <f t="shared" si="13"/>
        <v>0.43435453725049078</v>
      </c>
      <c r="L131" s="134">
        <f>SUM(D131*13000*12*1.302)</f>
        <v>203112</v>
      </c>
      <c r="M131" s="134"/>
    </row>
    <row r="132" spans="1:13" s="194" customFormat="1">
      <c r="A132" s="193">
        <v>16</v>
      </c>
      <c r="B132" s="191" t="s">
        <v>158</v>
      </c>
      <c r="C132" s="193" t="s">
        <v>111</v>
      </c>
      <c r="D132" s="193">
        <v>1</v>
      </c>
      <c r="E132" s="17">
        <f>SUM(B19)</f>
        <v>132320</v>
      </c>
      <c r="F132" s="18">
        <f>SUM(B20)</f>
        <v>0.28296601071815031</v>
      </c>
      <c r="G132" s="196">
        <f t="shared" si="12"/>
        <v>2.1384976626220548E-6</v>
      </c>
      <c r="H132" s="213">
        <v>218703.2</v>
      </c>
      <c r="I132" s="195">
        <f t="shared" si="13"/>
        <v>0.46769628200796382</v>
      </c>
      <c r="L132" s="134">
        <f>SUM(D132*H132)</f>
        <v>218703.2</v>
      </c>
      <c r="M132" s="134"/>
    </row>
    <row r="133" spans="1:13" s="194" customFormat="1">
      <c r="A133" s="193">
        <v>17</v>
      </c>
      <c r="B133" s="191" t="s">
        <v>186</v>
      </c>
      <c r="C133" s="193" t="s">
        <v>111</v>
      </c>
      <c r="D133" s="193">
        <v>1</v>
      </c>
      <c r="E133" s="17">
        <f>SUM(B19)</f>
        <v>132320</v>
      </c>
      <c r="F133" s="18">
        <f>SUM(B20)</f>
        <v>0.28296601071815031</v>
      </c>
      <c r="G133" s="196">
        <f t="shared" si="12"/>
        <v>2.1384976626220548E-6</v>
      </c>
      <c r="H133" s="213">
        <v>468720</v>
      </c>
      <c r="I133" s="195">
        <f t="shared" si="13"/>
        <v>1.0023566244242095</v>
      </c>
      <c r="L133" s="134">
        <f>SUM(D133*H133)</f>
        <v>468720</v>
      </c>
      <c r="M133" s="134"/>
    </row>
    <row r="134" spans="1:13" s="194" customFormat="1">
      <c r="A134" s="193">
        <v>18</v>
      </c>
      <c r="B134" s="191" t="s">
        <v>159</v>
      </c>
      <c r="C134" s="193" t="s">
        <v>111</v>
      </c>
      <c r="D134" s="193">
        <v>3</v>
      </c>
      <c r="E134" s="17">
        <f>SUM(B19)</f>
        <v>132320</v>
      </c>
      <c r="F134" s="18">
        <f>SUM(B20)</f>
        <v>0.28296601071815031</v>
      </c>
      <c r="G134" s="196">
        <f t="shared" si="12"/>
        <v>6.4154929878661648E-6</v>
      </c>
      <c r="H134" s="213">
        <v>703080</v>
      </c>
      <c r="I134" s="195">
        <f t="shared" si="13"/>
        <v>4.5106048099089433</v>
      </c>
      <c r="L134" s="134">
        <f>SUM(D134*15000*12*1.302)</f>
        <v>703080</v>
      </c>
      <c r="M134" s="134"/>
    </row>
    <row r="135" spans="1:13" ht="16.5" thickBot="1">
      <c r="A135" s="37">
        <v>19</v>
      </c>
      <c r="B135" s="239" t="s">
        <v>160</v>
      </c>
      <c r="C135" s="240" t="s">
        <v>111</v>
      </c>
      <c r="D135" s="230">
        <v>1</v>
      </c>
      <c r="E135" s="230">
        <f>SUM(B19)</f>
        <v>132320</v>
      </c>
      <c r="F135" s="241">
        <f>SUM(B20)</f>
        <v>0.28296601071815031</v>
      </c>
      <c r="G135" s="242">
        <f t="shared" si="12"/>
        <v>2.1384976626220548E-6</v>
      </c>
      <c r="H135" s="241">
        <v>33852</v>
      </c>
      <c r="I135" s="243">
        <f t="shared" si="13"/>
        <v>7.2392422875081797E-2</v>
      </c>
      <c r="L135" s="134">
        <f>SUM(D135*13000*8*1.302)</f>
        <v>135408</v>
      </c>
      <c r="M135" s="134"/>
    </row>
    <row r="136" spans="1:13" ht="21.75" customHeight="1" thickBot="1">
      <c r="A136" s="296" t="s">
        <v>66</v>
      </c>
      <c r="B136" s="297"/>
      <c r="C136" s="297"/>
      <c r="D136" s="297"/>
      <c r="E136" s="297"/>
      <c r="F136" s="297"/>
      <c r="G136" s="298"/>
      <c r="H136" s="20"/>
      <c r="I136" s="106">
        <f>SUM(I117:I135)</f>
        <v>144.69244810935427</v>
      </c>
      <c r="L136" s="169">
        <f>SUM(L117:L135)</f>
        <v>15398513.199999999</v>
      </c>
    </row>
    <row r="138" spans="1:13">
      <c r="A138" s="299" t="s">
        <v>67</v>
      </c>
      <c r="B138" s="299"/>
      <c r="C138" s="299"/>
      <c r="D138" s="299"/>
      <c r="E138" s="299"/>
      <c r="F138" s="299"/>
      <c r="G138" s="299"/>
      <c r="H138" s="299"/>
      <c r="I138" s="299"/>
    </row>
    <row r="139" spans="1:13" ht="16.5" thickBot="1"/>
    <row r="140" spans="1:13" ht="80.25" customHeight="1">
      <c r="A140" s="31" t="s">
        <v>1</v>
      </c>
      <c r="B140" s="154" t="s">
        <v>34</v>
      </c>
      <c r="C140" s="32" t="s">
        <v>35</v>
      </c>
      <c r="D140" s="32" t="s">
        <v>65</v>
      </c>
      <c r="E140" s="32" t="s">
        <v>37</v>
      </c>
      <c r="F140" s="32" t="s">
        <v>38</v>
      </c>
      <c r="G140" s="32" t="s">
        <v>39</v>
      </c>
      <c r="H140" s="32" t="s">
        <v>40</v>
      </c>
      <c r="I140" s="33" t="s">
        <v>41</v>
      </c>
    </row>
    <row r="141" spans="1:13" ht="16.5" thickBot="1">
      <c r="A141" s="34">
        <v>1</v>
      </c>
      <c r="B141" s="35">
        <v>1</v>
      </c>
      <c r="C141" s="35">
        <v>2</v>
      </c>
      <c r="D141" s="35">
        <v>3</v>
      </c>
      <c r="E141" s="35">
        <v>4</v>
      </c>
      <c r="F141" s="35">
        <v>5</v>
      </c>
      <c r="G141" s="35" t="s">
        <v>42</v>
      </c>
      <c r="H141" s="35">
        <v>7</v>
      </c>
      <c r="I141" s="36" t="s">
        <v>43</v>
      </c>
    </row>
    <row r="142" spans="1:13">
      <c r="A142" s="286" t="s">
        <v>68</v>
      </c>
      <c r="B142" s="287"/>
      <c r="C142" s="287"/>
      <c r="D142" s="287"/>
      <c r="E142" s="287"/>
      <c r="F142" s="287"/>
      <c r="G142" s="287"/>
      <c r="H142" s="287"/>
      <c r="I142" s="288"/>
    </row>
    <row r="143" spans="1:13" s="207" customFormat="1">
      <c r="A143" s="193">
        <v>1</v>
      </c>
      <c r="B143" s="244" t="s">
        <v>167</v>
      </c>
      <c r="C143" s="193" t="s">
        <v>123</v>
      </c>
      <c r="D143" s="193">
        <v>1</v>
      </c>
      <c r="E143" s="201">
        <f>SUM(B19)</f>
        <v>132320</v>
      </c>
      <c r="F143" s="213">
        <f>SUM(B20)</f>
        <v>0.28296601071815031</v>
      </c>
      <c r="G143" s="7">
        <f>D143*F143/E143</f>
        <v>2.1384976626220548E-6</v>
      </c>
      <c r="H143" s="214">
        <v>30000</v>
      </c>
      <c r="I143" s="104">
        <f>G143*H143</f>
        <v>6.4154929878661643E-2</v>
      </c>
      <c r="L143" s="207">
        <f>D143*H143</f>
        <v>30000</v>
      </c>
    </row>
    <row r="144" spans="1:13" ht="16.5" thickBot="1">
      <c r="A144" s="6">
        <v>2</v>
      </c>
      <c r="B144" s="245" t="s">
        <v>126</v>
      </c>
      <c r="C144" s="68" t="s">
        <v>124</v>
      </c>
      <c r="D144" s="68">
        <v>1</v>
      </c>
      <c r="E144" s="26">
        <f>SUM(B19)</f>
        <v>132320</v>
      </c>
      <c r="F144" s="234">
        <f>SUM(B20)</f>
        <v>0.28296601071815031</v>
      </c>
      <c r="G144" s="68">
        <f>D144*F144/E144</f>
        <v>2.1384976626220548E-6</v>
      </c>
      <c r="H144" s="234">
        <v>100000</v>
      </c>
      <c r="I144" s="104">
        <f>G144*H144</f>
        <v>0.21384976626220548</v>
      </c>
      <c r="L144" s="1">
        <f>D144*H144</f>
        <v>100000</v>
      </c>
    </row>
    <row r="145" spans="1:12" ht="31.5" customHeight="1" thickBot="1">
      <c r="A145" s="296" t="s">
        <v>69</v>
      </c>
      <c r="B145" s="297"/>
      <c r="C145" s="297"/>
      <c r="D145" s="297"/>
      <c r="E145" s="297"/>
      <c r="F145" s="297"/>
      <c r="G145" s="298"/>
      <c r="H145" s="20"/>
      <c r="I145" s="106">
        <f>SUM(I143:I144)</f>
        <v>0.27800469614086709</v>
      </c>
    </row>
    <row r="147" spans="1:12">
      <c r="A147" s="292" t="s">
        <v>70</v>
      </c>
      <c r="B147" s="292"/>
      <c r="C147" s="292"/>
      <c r="D147" s="292"/>
      <c r="E147" s="292"/>
      <c r="F147" s="292"/>
      <c r="G147" s="292"/>
      <c r="H147" s="292"/>
      <c r="I147" s="292"/>
      <c r="J147" s="292"/>
    </row>
    <row r="149" spans="1:12">
      <c r="F149" s="30"/>
      <c r="G149" s="51"/>
    </row>
    <row r="150" spans="1:12" ht="16.5" thickBot="1"/>
    <row r="151" spans="1:12" ht="26.25" customHeight="1">
      <c r="A151" s="75"/>
      <c r="B151" s="318" t="s">
        <v>92</v>
      </c>
      <c r="C151" s="319"/>
      <c r="D151" s="319"/>
      <c r="E151" s="319"/>
      <c r="F151" s="319"/>
      <c r="G151" s="319"/>
      <c r="H151" s="320"/>
      <c r="I151" s="80" t="s">
        <v>91</v>
      </c>
    </row>
    <row r="152" spans="1:12" ht="36" customHeight="1">
      <c r="A152" s="75"/>
      <c r="B152" s="77"/>
      <c r="C152" s="68"/>
      <c r="D152" s="68"/>
      <c r="E152" s="68"/>
      <c r="F152" s="68"/>
      <c r="G152" s="68"/>
      <c r="H152" s="69"/>
      <c r="I152" s="81"/>
    </row>
    <row r="153" spans="1:12" ht="16.5" thickBot="1">
      <c r="A153" s="72"/>
      <c r="B153" s="108">
        <f>SUM(I78)</f>
        <v>2.4064514164638657</v>
      </c>
      <c r="C153" s="109">
        <f>SUM(I87)</f>
        <v>1.9935075210962794</v>
      </c>
      <c r="D153" s="109">
        <f>SUM(I95)</f>
        <v>0</v>
      </c>
      <c r="E153" s="109">
        <f>SUM(I103)</f>
        <v>0</v>
      </c>
      <c r="F153" s="109">
        <f>SUM(I111)</f>
        <v>0</v>
      </c>
      <c r="G153" s="109">
        <f>SUM(I136)</f>
        <v>144.69244810935427</v>
      </c>
      <c r="H153" s="111">
        <f>SUM(I145)</f>
        <v>0.27800469614086709</v>
      </c>
      <c r="I153" s="112">
        <f>SUM(B153:H153)</f>
        <v>149.37041174305529</v>
      </c>
    </row>
    <row r="155" spans="1:12">
      <c r="L155" s="134">
        <f>SUM(L46,L47,L55,L56,L57,L85,L86,L143,L144)</f>
        <v>3192200</v>
      </c>
    </row>
  </sheetData>
  <dataConsolidate/>
  <mergeCells count="67">
    <mergeCell ref="A50:I50"/>
    <mergeCell ref="A54:I54"/>
    <mergeCell ref="A58:F58"/>
    <mergeCell ref="A60:I60"/>
    <mergeCell ref="A93:I93"/>
    <mergeCell ref="A89:I89"/>
    <mergeCell ref="A78:G78"/>
    <mergeCell ref="A87:G87"/>
    <mergeCell ref="D64:F64"/>
    <mergeCell ref="B151:H151"/>
    <mergeCell ref="A147:J147"/>
    <mergeCell ref="A68:I68"/>
    <mergeCell ref="A70:I70"/>
    <mergeCell ref="A75:I75"/>
    <mergeCell ref="A111:G111"/>
    <mergeCell ref="A97:I97"/>
    <mergeCell ref="A101:I101"/>
    <mergeCell ref="A105:I105"/>
    <mergeCell ref="A80:I80"/>
    <mergeCell ref="A84:I84"/>
    <mergeCell ref="A95:G95"/>
    <mergeCell ref="A103:G103"/>
    <mergeCell ref="A109:J109"/>
    <mergeCell ref="A145:G145"/>
    <mergeCell ref="A112:I112"/>
    <mergeCell ref="A10:I10"/>
    <mergeCell ref="A9:I9"/>
    <mergeCell ref="A8:I8"/>
    <mergeCell ref="A12:I12"/>
    <mergeCell ref="A14:I14"/>
    <mergeCell ref="E32:F32"/>
    <mergeCell ref="E33:F33"/>
    <mergeCell ref="E34:F34"/>
    <mergeCell ref="E35:F35"/>
    <mergeCell ref="E36:F36"/>
    <mergeCell ref="A136:G136"/>
    <mergeCell ref="A138:I138"/>
    <mergeCell ref="A142:I142"/>
    <mergeCell ref="E25:F25"/>
    <mergeCell ref="E26:F26"/>
    <mergeCell ref="A45:I45"/>
    <mergeCell ref="A48:F48"/>
    <mergeCell ref="A41:I41"/>
    <mergeCell ref="A39:D39"/>
    <mergeCell ref="E39:F39"/>
    <mergeCell ref="G39:H39"/>
    <mergeCell ref="I38:I39"/>
    <mergeCell ref="I46:I48"/>
    <mergeCell ref="A38:F38"/>
    <mergeCell ref="E28:F28"/>
    <mergeCell ref="E29:F29"/>
    <mergeCell ref="H6:I6"/>
    <mergeCell ref="I55:I57"/>
    <mergeCell ref="A27:I27"/>
    <mergeCell ref="L16:N16"/>
    <mergeCell ref="A116:I116"/>
    <mergeCell ref="C16:I16"/>
    <mergeCell ref="C17:I17"/>
    <mergeCell ref="C20:I20"/>
    <mergeCell ref="A23:I23"/>
    <mergeCell ref="A22:I22"/>
    <mergeCell ref="C18:I18"/>
    <mergeCell ref="C19:I19"/>
    <mergeCell ref="E30:F30"/>
    <mergeCell ref="E37:F37"/>
    <mergeCell ref="I28:I37"/>
    <mergeCell ref="E31:F31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3" manualBreakCount="3">
    <brk id="39" max="9" man="1"/>
    <brk id="67" max="9" man="1"/>
    <brk id="96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37" r:id="rId6"/>
    <oleObject progId="Equation.3" shapeId="1028" r:id="rId7"/>
    <oleObject progId="Equation.3" shapeId="1039" r:id="rId8"/>
    <oleObject progId="Equation.3" shapeId="1046" r:id="rId9"/>
    <oleObject progId="Equation.3" shapeId="1048" r:id="rId10"/>
    <oleObject progId="Equation.3" shapeId="1049" r:id="rId11"/>
    <oleObject progId="Equation.3" shapeId="1052" r:id="rId12"/>
    <oleObject progId="Equation.3" shapeId="1053" r:id="rId13"/>
    <oleObject progId="Equation.3" shapeId="1063" r:id="rId14"/>
    <oleObject progId="Equation.3" shapeId="1064" r:id="rId15"/>
    <oleObject progId="Equation.3" shapeId="1065" r:id="rId16"/>
    <oleObject progId="Equation.3" shapeId="1067" r:id="rId17"/>
    <oleObject progId="Equation.3" shapeId="1085" r:id="rId18"/>
    <oleObject progId="Equation.3" shapeId="1086" r:id="rId19"/>
    <oleObject progId="Equation.3" shapeId="1087" r:id="rId20"/>
    <oleObject progId="Equation.3" shapeId="1088" r:id="rId21"/>
    <oleObject progId="Equation.3" shapeId="1089" r:id="rId22"/>
    <oleObject progId="Equation.3" shapeId="1090" r:id="rId23"/>
    <oleObject progId="Equation.3" shapeId="1091" r:id="rId24"/>
    <oleObject progId="Equation.3" shapeId="1092" r:id="rId25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O41"/>
  <sheetViews>
    <sheetView view="pageBreakPreview" topLeftCell="A21" zoomScale="80" zoomScaleNormal="80" zoomScaleSheetLayoutView="80" workbookViewId="0">
      <selection activeCell="J32" sqref="J32"/>
    </sheetView>
  </sheetViews>
  <sheetFormatPr defaultColWidth="9.140625" defaultRowHeight="15.75"/>
  <cols>
    <col min="1" max="1" width="5.7109375" style="1" customWidth="1"/>
    <col min="2" max="2" width="34.85546875" style="1" customWidth="1"/>
    <col min="3" max="3" width="24" style="1" customWidth="1"/>
    <col min="4" max="4" width="13.85546875" style="1" customWidth="1"/>
    <col min="5" max="5" width="14.5703125" style="1" customWidth="1"/>
    <col min="6" max="6" width="15" style="1" customWidth="1"/>
    <col min="7" max="7" width="13.28515625" style="1" customWidth="1"/>
    <col min="8" max="8" width="31.140625" style="1" customWidth="1"/>
    <col min="9" max="9" width="29.14062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7.140625" style="1" customWidth="1"/>
    <col min="16" max="16384" width="9.140625" style="1"/>
  </cols>
  <sheetData>
    <row r="1" spans="1:13">
      <c r="A1" s="330" t="s">
        <v>71</v>
      </c>
      <c r="B1" s="330"/>
      <c r="C1" s="330"/>
      <c r="D1" s="330"/>
      <c r="E1" s="330"/>
      <c r="F1" s="330"/>
      <c r="G1" s="330"/>
      <c r="H1" s="330"/>
      <c r="I1" s="330"/>
      <c r="J1" s="330"/>
    </row>
    <row r="3" spans="1:13" ht="21.75" customHeight="1">
      <c r="C3" s="30"/>
      <c r="D3" s="53"/>
      <c r="F3" s="52"/>
      <c r="G3" s="29"/>
    </row>
    <row r="4" spans="1:13" ht="16.5" thickBot="1"/>
    <row r="5" spans="1:13" ht="87" customHeight="1">
      <c r="B5" s="113" t="s">
        <v>90</v>
      </c>
      <c r="C5" s="113" t="s">
        <v>92</v>
      </c>
      <c r="D5" s="331" t="s">
        <v>93</v>
      </c>
      <c r="E5" s="332"/>
    </row>
    <row r="6" spans="1:13" ht="32.25" customHeight="1" thickBot="1">
      <c r="B6" s="114"/>
      <c r="C6" s="114"/>
      <c r="D6" s="326"/>
      <c r="E6" s="327"/>
    </row>
    <row r="7" spans="1:13" ht="16.5" thickBot="1">
      <c r="B7" s="110">
        <f>SUM('Норматив затрат 1'!G66)</f>
        <v>62.88708975239954</v>
      </c>
      <c r="C7" s="110">
        <f>SUM('Норматив затрат 1'!I153)</f>
        <v>149.37041174305529</v>
      </c>
      <c r="D7" s="328">
        <f>SUM(B7:C7)</f>
        <v>212.25750149545482</v>
      </c>
      <c r="E7" s="329"/>
    </row>
    <row r="9" spans="1:13" ht="15.75" customHeight="1">
      <c r="A9" s="292" t="s">
        <v>72</v>
      </c>
      <c r="B9" s="292"/>
      <c r="C9" s="292"/>
      <c r="D9" s="292"/>
      <c r="E9" s="292"/>
      <c r="F9" s="292"/>
      <c r="G9" s="292"/>
      <c r="H9" s="292"/>
      <c r="I9" s="292"/>
      <c r="J9" s="292"/>
      <c r="K9" s="292"/>
      <c r="L9" s="292"/>
      <c r="M9" s="292"/>
    </row>
    <row r="10" spans="1:13" ht="15.75" customHeight="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9"/>
    </row>
    <row r="11" spans="1:13" ht="15.75" customHeight="1">
      <c r="A11" s="333" t="s">
        <v>102</v>
      </c>
      <c r="B11" s="333"/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333"/>
    </row>
    <row r="12" spans="1:13" ht="16.5" thickBot="1"/>
    <row r="13" spans="1:13" ht="99" customHeight="1" thickBot="1">
      <c r="A13" s="335" t="s">
        <v>82</v>
      </c>
      <c r="B13" s="336" t="s">
        <v>73</v>
      </c>
      <c r="C13" s="336" t="s">
        <v>74</v>
      </c>
      <c r="D13" s="339" t="s">
        <v>75</v>
      </c>
      <c r="E13" s="340"/>
      <c r="F13" s="340"/>
      <c r="G13" s="341"/>
      <c r="H13" s="342" t="s">
        <v>86</v>
      </c>
      <c r="I13" s="336" t="s">
        <v>87</v>
      </c>
      <c r="J13" s="336" t="s">
        <v>76</v>
      </c>
      <c r="K13" s="336" t="s">
        <v>88</v>
      </c>
      <c r="L13" s="336" t="s">
        <v>81</v>
      </c>
      <c r="M13" s="335" t="s">
        <v>89</v>
      </c>
    </row>
    <row r="14" spans="1:13" ht="99" customHeight="1" thickBot="1">
      <c r="A14" s="335"/>
      <c r="B14" s="338"/>
      <c r="C14" s="338"/>
      <c r="D14" s="95" t="s">
        <v>77</v>
      </c>
      <c r="E14" s="96" t="s">
        <v>78</v>
      </c>
      <c r="F14" s="96" t="s">
        <v>79</v>
      </c>
      <c r="G14" s="97" t="s">
        <v>80</v>
      </c>
      <c r="H14" s="343"/>
      <c r="I14" s="338"/>
      <c r="J14" s="338"/>
      <c r="K14" s="337"/>
      <c r="L14" s="337"/>
      <c r="M14" s="335"/>
    </row>
    <row r="15" spans="1:13" ht="16.5" thickBot="1">
      <c r="A15" s="100">
        <v>1</v>
      </c>
      <c r="B15" s="98">
        <v>2</v>
      </c>
      <c r="C15" s="99">
        <v>3</v>
      </c>
      <c r="D15" s="61">
        <v>4</v>
      </c>
      <c r="E15" s="62">
        <v>5</v>
      </c>
      <c r="F15" s="62">
        <v>6</v>
      </c>
      <c r="G15" s="63">
        <v>7</v>
      </c>
      <c r="H15" s="99">
        <v>8</v>
      </c>
      <c r="I15" s="99">
        <v>9</v>
      </c>
      <c r="J15" s="99" t="s">
        <v>83</v>
      </c>
      <c r="K15" s="54" t="s">
        <v>85</v>
      </c>
      <c r="L15" s="55" t="s">
        <v>84</v>
      </c>
      <c r="M15" s="100">
        <v>13</v>
      </c>
    </row>
    <row r="16" spans="1:13" ht="63.75" thickBot="1">
      <c r="A16" s="89">
        <v>1</v>
      </c>
      <c r="B16" s="88" t="s">
        <v>107</v>
      </c>
      <c r="C16" s="99" t="s">
        <v>94</v>
      </c>
      <c r="D16" s="64">
        <f>D7</f>
        <v>212.25750149545482</v>
      </c>
      <c r="E16" s="65">
        <f>SUM('Норматив затрат 1'!D66)</f>
        <v>57.945072978023873</v>
      </c>
      <c r="F16" s="65">
        <f>SUM('Норматив затрат 1'!B153)</f>
        <v>2.4064514164638657</v>
      </c>
      <c r="G16" s="66">
        <f>SUM('Норматив затрат 1'!C153)</f>
        <v>1.9935075210962794</v>
      </c>
      <c r="H16" s="56">
        <f>'Норматив затрат 1'!B17</f>
        <v>25820</v>
      </c>
      <c r="I16" s="56">
        <f>SUM('Норматив затрат 1'!B18)</f>
        <v>25820</v>
      </c>
      <c r="J16" s="57">
        <f>H16/I16</f>
        <v>1</v>
      </c>
      <c r="K16" s="58">
        <f>F16+G16</f>
        <v>4.3999589375601449</v>
      </c>
      <c r="L16" s="59">
        <f>K16/(F16+G16)</f>
        <v>1</v>
      </c>
      <c r="M16" s="120">
        <f>(E16/D16)*J16+(1-(E16/D16)*L16)</f>
        <v>1</v>
      </c>
    </row>
    <row r="18" spans="1:15">
      <c r="A18" s="299" t="s">
        <v>103</v>
      </c>
      <c r="B18" s="299"/>
      <c r="C18" s="299"/>
      <c r="D18" s="299"/>
      <c r="E18" s="299"/>
      <c r="F18" s="299"/>
      <c r="G18" s="299"/>
      <c r="H18" s="299"/>
      <c r="I18" s="299"/>
      <c r="J18" s="299"/>
      <c r="K18" s="299"/>
      <c r="L18" s="299"/>
      <c r="M18" s="299"/>
    </row>
    <row r="19" spans="1:15" ht="16.5" thickBot="1"/>
    <row r="20" spans="1:15" ht="68.25" customHeight="1">
      <c r="G20" s="158" t="s">
        <v>82</v>
      </c>
      <c r="H20" s="156" t="s">
        <v>73</v>
      </c>
      <c r="I20" s="84" t="s">
        <v>96</v>
      </c>
      <c r="J20" s="85" t="s">
        <v>95</v>
      </c>
    </row>
    <row r="21" spans="1:15" ht="16.5" thickBot="1">
      <c r="G21" s="172">
        <v>1</v>
      </c>
      <c r="H21" s="157">
        <v>2</v>
      </c>
      <c r="I21" s="83">
        <v>3</v>
      </c>
      <c r="J21" s="86">
        <v>4</v>
      </c>
    </row>
    <row r="22" spans="1:15" ht="84.75" customHeight="1" thickBot="1">
      <c r="G22" s="159">
        <v>1</v>
      </c>
      <c r="H22" s="160" t="s">
        <v>107</v>
      </c>
      <c r="I22" s="163" t="s">
        <v>105</v>
      </c>
      <c r="J22" s="166">
        <v>1</v>
      </c>
    </row>
    <row r="24" spans="1:15">
      <c r="A24" s="292" t="s">
        <v>98</v>
      </c>
      <c r="B24" s="292"/>
      <c r="C24" s="292"/>
      <c r="D24" s="292"/>
      <c r="E24" s="292"/>
      <c r="F24" s="292"/>
      <c r="G24" s="292"/>
      <c r="H24" s="292"/>
      <c r="I24" s="292"/>
      <c r="J24" s="292"/>
      <c r="K24" s="292"/>
      <c r="L24" s="292"/>
      <c r="M24" s="292"/>
    </row>
    <row r="25" spans="1:15" ht="16.5" thickBot="1"/>
    <row r="26" spans="1:15" ht="86.25" customHeight="1">
      <c r="A26" s="91" t="s">
        <v>82</v>
      </c>
      <c r="B26" s="84" t="s">
        <v>73</v>
      </c>
      <c r="C26" s="84" t="s">
        <v>96</v>
      </c>
      <c r="D26" s="334" t="s">
        <v>99</v>
      </c>
      <c r="E26" s="334"/>
      <c r="F26" s="334" t="s">
        <v>100</v>
      </c>
      <c r="G26" s="334"/>
      <c r="H26" s="32" t="s">
        <v>95</v>
      </c>
      <c r="I26" s="32" t="s">
        <v>89</v>
      </c>
      <c r="J26" s="33" t="s">
        <v>93</v>
      </c>
    </row>
    <row r="27" spans="1:15" ht="16.5" thickBot="1">
      <c r="A27" s="92">
        <v>1</v>
      </c>
      <c r="B27" s="90">
        <v>2</v>
      </c>
      <c r="C27" s="90">
        <v>3</v>
      </c>
      <c r="D27" s="348">
        <v>3</v>
      </c>
      <c r="E27" s="348"/>
      <c r="F27" s="345">
        <v>4</v>
      </c>
      <c r="G27" s="345"/>
      <c r="H27" s="93">
        <v>5</v>
      </c>
      <c r="I27" s="93">
        <v>6</v>
      </c>
      <c r="J27" s="94" t="s">
        <v>101</v>
      </c>
    </row>
    <row r="28" spans="1:15" ht="63.75" thickBot="1">
      <c r="A28" s="159">
        <v>1</v>
      </c>
      <c r="B28" s="160" t="s">
        <v>107</v>
      </c>
      <c r="C28" s="163" t="s">
        <v>105</v>
      </c>
      <c r="D28" s="344" t="s">
        <v>94</v>
      </c>
      <c r="E28" s="344"/>
      <c r="F28" s="346">
        <f>SUM(D16)</f>
        <v>212.25750149545482</v>
      </c>
      <c r="G28" s="347"/>
      <c r="H28" s="161">
        <f>SUM(J22)</f>
        <v>1</v>
      </c>
      <c r="I28" s="161">
        <f>SUM(M16)</f>
        <v>1</v>
      </c>
      <c r="J28" s="162">
        <f>F28*H28*I28</f>
        <v>212.25750149545482</v>
      </c>
      <c r="O28" s="29">
        <f>J28*'Норматив затрат 1'!B16</f>
        <v>99255428.334301591</v>
      </c>
    </row>
    <row r="31" spans="1:15" ht="33" customHeight="1">
      <c r="E31" s="317" t="s">
        <v>107</v>
      </c>
      <c r="F31" s="317"/>
      <c r="G31" s="317"/>
      <c r="H31" s="317"/>
      <c r="I31" s="317"/>
      <c r="J31" s="169">
        <f>J28*'Норматив затрат 1'!B16</f>
        <v>99255428.334301591</v>
      </c>
    </row>
    <row r="39" ht="47.25" customHeight="1"/>
    <row r="41" ht="29.25" customHeight="1"/>
  </sheetData>
  <mergeCells count="25">
    <mergeCell ref="D13:G13"/>
    <mergeCell ref="H13:H14"/>
    <mergeCell ref="I13:I14"/>
    <mergeCell ref="J13:J14"/>
    <mergeCell ref="D28:E28"/>
    <mergeCell ref="F26:G26"/>
    <mergeCell ref="F27:G27"/>
    <mergeCell ref="F28:G28"/>
    <mergeCell ref="D27:E27"/>
    <mergeCell ref="E31:I31"/>
    <mergeCell ref="D6:E6"/>
    <mergeCell ref="D7:E7"/>
    <mergeCell ref="A1:J1"/>
    <mergeCell ref="D5:E5"/>
    <mergeCell ref="A11:M11"/>
    <mergeCell ref="A9:M9"/>
    <mergeCell ref="A18:M18"/>
    <mergeCell ref="A24:M24"/>
    <mergeCell ref="D26:E26"/>
    <mergeCell ref="A13:A14"/>
    <mergeCell ref="M13:M14"/>
    <mergeCell ref="K13:K14"/>
    <mergeCell ref="L13:L14"/>
    <mergeCell ref="B13:B14"/>
    <mergeCell ref="C13:C14"/>
  </mergeCells>
  <printOptions horizontalCentered="1"/>
  <pageMargins left="0.39370078740157483" right="0.39370078740157483" top="0.39370078740157483" bottom="0.39370078740157483" header="0" footer="0"/>
  <pageSetup paperSize="9" scale="48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9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P129"/>
  <sheetViews>
    <sheetView view="pageBreakPreview" zoomScale="80" zoomScaleSheetLayoutView="80" workbookViewId="0">
      <selection activeCell="B16" sqref="B16"/>
    </sheetView>
  </sheetViews>
  <sheetFormatPr defaultColWidth="9.140625"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.5703125" style="1" customWidth="1"/>
    <col min="10" max="10" width="17.5703125" style="1" customWidth="1"/>
    <col min="11" max="11" width="13.140625" style="1" bestFit="1" customWidth="1"/>
    <col min="12" max="12" width="14.42578125" style="1" bestFit="1" customWidth="1"/>
    <col min="13" max="13" width="11.42578125" style="1" bestFit="1" customWidth="1"/>
    <col min="14" max="14" width="14.28515625" style="1" bestFit="1" customWidth="1"/>
    <col min="15" max="15" width="12" style="1" bestFit="1" customWidth="1"/>
    <col min="16" max="16" width="18" style="1" customWidth="1"/>
    <col min="17" max="16384" width="9.140625" style="1"/>
  </cols>
  <sheetData>
    <row r="1" spans="1:12" s="132" customFormat="1">
      <c r="H1" s="223"/>
      <c r="I1" s="223" t="s">
        <v>106</v>
      </c>
    </row>
    <row r="2" spans="1:12" s="132" customFormat="1" ht="57" customHeight="1">
      <c r="H2" s="223"/>
      <c r="I2" s="223" t="s">
        <v>120</v>
      </c>
    </row>
    <row r="3" spans="1:12" s="132" customFormat="1">
      <c r="H3" s="223"/>
      <c r="I3" s="223"/>
    </row>
    <row r="4" spans="1:12" s="132" customFormat="1">
      <c r="H4" s="223"/>
      <c r="I4" s="223" t="s">
        <v>172</v>
      </c>
    </row>
    <row r="5" spans="1:12" s="132" customFormat="1">
      <c r="H5" s="223"/>
      <c r="I5" s="223"/>
    </row>
    <row r="6" spans="1:12" s="132" customFormat="1">
      <c r="H6" s="279" t="s">
        <v>173</v>
      </c>
      <c r="I6" s="279"/>
    </row>
    <row r="7" spans="1:12" s="132" customFormat="1"/>
    <row r="8" spans="1:12" ht="15.75" customHeight="1">
      <c r="A8" s="317" t="s">
        <v>113</v>
      </c>
      <c r="B8" s="317"/>
      <c r="C8" s="317"/>
      <c r="D8" s="317"/>
      <c r="E8" s="317"/>
      <c r="F8" s="317"/>
      <c r="G8" s="317"/>
      <c r="H8" s="317"/>
      <c r="I8" s="317"/>
      <c r="J8" s="2"/>
      <c r="K8" s="2"/>
      <c r="L8" s="2"/>
    </row>
    <row r="9" spans="1:12" ht="34.5" customHeight="1">
      <c r="A9" s="316" t="s">
        <v>119</v>
      </c>
      <c r="B9" s="316"/>
      <c r="C9" s="316"/>
      <c r="D9" s="316"/>
      <c r="E9" s="316"/>
      <c r="F9" s="316"/>
      <c r="G9" s="316"/>
      <c r="H9" s="316"/>
      <c r="I9" s="316"/>
      <c r="J9" s="4"/>
      <c r="K9" s="4"/>
      <c r="L9" s="4"/>
    </row>
    <row r="10" spans="1:12">
      <c r="A10" s="315" t="s">
        <v>0</v>
      </c>
      <c r="B10" s="315"/>
      <c r="C10" s="315"/>
      <c r="D10" s="315"/>
      <c r="E10" s="315"/>
      <c r="F10" s="315"/>
      <c r="G10" s="315"/>
      <c r="H10" s="315"/>
      <c r="I10" s="315"/>
      <c r="J10" s="3"/>
      <c r="K10" s="3"/>
      <c r="L10" s="3"/>
    </row>
    <row r="12" spans="1:12">
      <c r="A12" s="292" t="s">
        <v>14</v>
      </c>
      <c r="B12" s="292"/>
      <c r="C12" s="292"/>
      <c r="D12" s="292"/>
      <c r="E12" s="292"/>
      <c r="F12" s="292"/>
      <c r="G12" s="292"/>
      <c r="H12" s="292"/>
      <c r="I12" s="292"/>
    </row>
    <row r="14" spans="1:12">
      <c r="A14" s="299" t="s">
        <v>15</v>
      </c>
      <c r="B14" s="299"/>
      <c r="C14" s="299"/>
      <c r="D14" s="299"/>
      <c r="E14" s="299"/>
      <c r="F14" s="299"/>
      <c r="G14" s="299"/>
      <c r="H14" s="299"/>
      <c r="I14" s="299"/>
    </row>
    <row r="16" spans="1:12">
      <c r="B16" s="39">
        <v>46808</v>
      </c>
      <c r="C16" s="289" t="s">
        <v>182</v>
      </c>
      <c r="D16" s="289"/>
      <c r="E16" s="289"/>
      <c r="F16" s="289"/>
      <c r="G16" s="289"/>
      <c r="H16" s="289"/>
      <c r="I16" s="289"/>
    </row>
    <row r="17" spans="1:16" ht="15.75" customHeight="1">
      <c r="B17" s="40">
        <v>25820</v>
      </c>
      <c r="C17" s="290" t="s">
        <v>171</v>
      </c>
      <c r="D17" s="290"/>
      <c r="E17" s="290"/>
      <c r="F17" s="290"/>
      <c r="G17" s="290"/>
      <c r="H17" s="290"/>
      <c r="I17" s="290"/>
    </row>
    <row r="18" spans="1:16" ht="32.25" customHeight="1">
      <c r="B18" s="40">
        <v>25820</v>
      </c>
      <c r="C18" s="290" t="s">
        <v>97</v>
      </c>
      <c r="D18" s="290"/>
      <c r="E18" s="290"/>
      <c r="F18" s="290"/>
      <c r="G18" s="290"/>
      <c r="H18" s="290"/>
      <c r="I18" s="290"/>
    </row>
    <row r="19" spans="1:16">
      <c r="B19" s="168">
        <f>SUM(C28:C30)</f>
        <v>5910</v>
      </c>
      <c r="C19" s="290" t="s">
        <v>114</v>
      </c>
      <c r="D19" s="290"/>
      <c r="E19" s="290"/>
      <c r="F19" s="290"/>
      <c r="G19" s="290"/>
      <c r="H19" s="290"/>
      <c r="I19" s="290"/>
      <c r="M19" s="39">
        <f>SUM(C28:C30)</f>
        <v>5910</v>
      </c>
    </row>
    <row r="20" spans="1:16" ht="31.5" customHeight="1">
      <c r="B20" s="115">
        <f>SUM(E32)</f>
        <v>0.12626046829601778</v>
      </c>
      <c r="C20" s="290" t="s">
        <v>104</v>
      </c>
      <c r="D20" s="290"/>
      <c r="E20" s="290"/>
      <c r="F20" s="290"/>
      <c r="G20" s="290"/>
      <c r="H20" s="290"/>
      <c r="I20" s="290"/>
    </row>
    <row r="21" spans="1:16">
      <c r="B21" s="9"/>
      <c r="C21" s="124"/>
      <c r="D21" s="124"/>
      <c r="E21" s="124"/>
      <c r="F21" s="124"/>
      <c r="G21" s="124"/>
      <c r="H21" s="124"/>
      <c r="I21" s="124"/>
    </row>
    <row r="22" spans="1:16">
      <c r="A22" s="292" t="s">
        <v>31</v>
      </c>
      <c r="B22" s="292"/>
      <c r="C22" s="292"/>
      <c r="D22" s="292"/>
      <c r="E22" s="292"/>
      <c r="F22" s="292"/>
      <c r="G22" s="292"/>
      <c r="H22" s="292"/>
      <c r="I22" s="292"/>
    </row>
    <row r="23" spans="1:16">
      <c r="A23" s="291" t="s">
        <v>17</v>
      </c>
      <c r="B23" s="291"/>
      <c r="C23" s="291"/>
      <c r="D23" s="291"/>
      <c r="E23" s="291"/>
      <c r="F23" s="291"/>
      <c r="G23" s="291"/>
      <c r="H23" s="291"/>
      <c r="I23" s="291"/>
    </row>
    <row r="24" spans="1:16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6" ht="79.5" thickBot="1">
      <c r="A25" s="12" t="s">
        <v>1</v>
      </c>
      <c r="B25" s="224" t="s">
        <v>115</v>
      </c>
      <c r="C25" s="224" t="s">
        <v>2</v>
      </c>
      <c r="D25" s="224" t="s">
        <v>3</v>
      </c>
      <c r="E25" s="300" t="s">
        <v>4</v>
      </c>
      <c r="F25" s="300"/>
      <c r="G25" s="224" t="s">
        <v>5</v>
      </c>
      <c r="H25" s="224" t="s">
        <v>6</v>
      </c>
      <c r="I25" s="14" t="s">
        <v>7</v>
      </c>
    </row>
    <row r="26" spans="1:16" ht="16.5" thickBot="1">
      <c r="A26" s="15">
        <v>1</v>
      </c>
      <c r="B26" s="228">
        <v>2</v>
      </c>
      <c r="C26" s="228">
        <v>3</v>
      </c>
      <c r="D26" s="228">
        <v>4</v>
      </c>
      <c r="E26" s="354" t="s">
        <v>19</v>
      </c>
      <c r="F26" s="354"/>
      <c r="G26" s="228">
        <v>6</v>
      </c>
      <c r="H26" s="228" t="s">
        <v>8</v>
      </c>
      <c r="I26" s="16">
        <v>8</v>
      </c>
    </row>
    <row r="27" spans="1:16">
      <c r="A27" s="355" t="s">
        <v>21</v>
      </c>
      <c r="B27" s="356"/>
      <c r="C27" s="356"/>
      <c r="D27" s="356"/>
      <c r="E27" s="356"/>
      <c r="F27" s="356"/>
      <c r="G27" s="356"/>
      <c r="H27" s="356"/>
      <c r="I27" s="357"/>
    </row>
    <row r="28" spans="1:16" s="223" customFormat="1" ht="45.75" customHeight="1">
      <c r="A28" s="246">
        <v>1</v>
      </c>
      <c r="B28" s="247" t="s">
        <v>137</v>
      </c>
      <c r="C28" s="248">
        <v>1970</v>
      </c>
      <c r="D28" s="136">
        <f>$B$16</f>
        <v>46808</v>
      </c>
      <c r="E28" s="352">
        <f t="shared" ref="E28:E30" si="0">SUM(C28/D28)</f>
        <v>4.208682276533926E-2</v>
      </c>
      <c r="F28" s="353"/>
      <c r="G28" s="249">
        <f>SUM($B$17*12*1.302/1970)</f>
        <v>204.77750253807108</v>
      </c>
      <c r="H28" s="255">
        <f t="shared" ref="H28:H30" si="1">SUM(E28*G28)</f>
        <v>8.6184344556486074</v>
      </c>
      <c r="I28" s="349" t="s">
        <v>143</v>
      </c>
      <c r="J28" s="250"/>
      <c r="K28" s="185">
        <f t="shared" ref="K28:K30" si="2">C28/1970</f>
        <v>1</v>
      </c>
      <c r="L28" s="185">
        <f>C28*G28</f>
        <v>403411.68</v>
      </c>
      <c r="N28" s="185"/>
    </row>
    <row r="29" spans="1:16" s="223" customFormat="1" ht="48.75" customHeight="1">
      <c r="A29" s="246">
        <v>2</v>
      </c>
      <c r="B29" s="247" t="s">
        <v>138</v>
      </c>
      <c r="C29" s="248">
        <v>1970</v>
      </c>
      <c r="D29" s="136">
        <f>$B$16</f>
        <v>46808</v>
      </c>
      <c r="E29" s="352">
        <f t="shared" si="0"/>
        <v>4.208682276533926E-2</v>
      </c>
      <c r="F29" s="353"/>
      <c r="G29" s="249">
        <f t="shared" ref="G29:G30" si="3">SUM($B$17*12*1.302/1970)</f>
        <v>204.77750253807108</v>
      </c>
      <c r="H29" s="255">
        <f t="shared" si="1"/>
        <v>8.6184344556486074</v>
      </c>
      <c r="I29" s="350"/>
      <c r="J29" s="250"/>
      <c r="K29" s="185">
        <f t="shared" si="2"/>
        <v>1</v>
      </c>
      <c r="L29" s="185">
        <f t="shared" ref="L29:L30" si="4">C29*G29</f>
        <v>403411.68</v>
      </c>
      <c r="N29" s="185"/>
    </row>
    <row r="30" spans="1:16" s="223" customFormat="1" ht="61.5" customHeight="1" thickBot="1">
      <c r="A30" s="252">
        <v>3</v>
      </c>
      <c r="B30" s="253" t="s">
        <v>139</v>
      </c>
      <c r="C30" s="254">
        <v>1970</v>
      </c>
      <c r="D30" s="136">
        <f>$B$16</f>
        <v>46808</v>
      </c>
      <c r="E30" s="358">
        <f t="shared" si="0"/>
        <v>4.208682276533926E-2</v>
      </c>
      <c r="F30" s="359"/>
      <c r="G30" s="249">
        <f t="shared" si="3"/>
        <v>204.77750253807108</v>
      </c>
      <c r="H30" s="256">
        <f t="shared" si="1"/>
        <v>8.6184344556486074</v>
      </c>
      <c r="I30" s="351"/>
      <c r="J30" s="250"/>
      <c r="K30" s="185">
        <f t="shared" si="2"/>
        <v>1</v>
      </c>
      <c r="L30" s="185">
        <f t="shared" si="4"/>
        <v>403411.68</v>
      </c>
      <c r="N30" s="185"/>
    </row>
    <row r="31" spans="1:16" ht="31.5" customHeight="1" thickBot="1">
      <c r="A31" s="296" t="s">
        <v>23</v>
      </c>
      <c r="B31" s="297"/>
      <c r="C31" s="297"/>
      <c r="D31" s="297"/>
      <c r="E31" s="297"/>
      <c r="F31" s="297"/>
      <c r="G31" s="28"/>
      <c r="H31" s="208">
        <f>SUM(H28:H30)</f>
        <v>25.855303366945822</v>
      </c>
      <c r="I31" s="281"/>
      <c r="L31" s="169">
        <f>SUM(L28:L30)</f>
        <v>1210235.04</v>
      </c>
      <c r="M31" s="169"/>
      <c r="N31" s="169">
        <f>SUM(L113)</f>
        <v>1963416</v>
      </c>
      <c r="O31" s="169"/>
      <c r="P31" s="169">
        <f>L31+N31</f>
        <v>3173651.04</v>
      </c>
    </row>
    <row r="32" spans="1:16" ht="40.5" customHeight="1" thickBot="1">
      <c r="A32" s="306" t="s">
        <v>20</v>
      </c>
      <c r="B32" s="307"/>
      <c r="C32" s="307"/>
      <c r="D32" s="308"/>
      <c r="E32" s="309">
        <f>SUM(E28:F30)</f>
        <v>0.12626046829601778</v>
      </c>
      <c r="F32" s="310"/>
      <c r="G32" s="311"/>
      <c r="H32" s="311"/>
      <c r="I32" s="312"/>
    </row>
    <row r="33" spans="1:12">
      <c r="A33" s="10"/>
      <c r="B33" s="10"/>
      <c r="C33" s="10"/>
      <c r="D33" s="10"/>
      <c r="E33" s="11"/>
      <c r="F33" s="11"/>
      <c r="G33" s="10"/>
      <c r="H33" s="10"/>
      <c r="I33" s="10"/>
    </row>
    <row r="34" spans="1:12" ht="32.25" customHeight="1">
      <c r="A34" s="291" t="s">
        <v>18</v>
      </c>
      <c r="B34" s="291"/>
      <c r="C34" s="291"/>
      <c r="D34" s="291"/>
      <c r="E34" s="291"/>
      <c r="F34" s="291"/>
      <c r="G34" s="291"/>
      <c r="H34" s="291"/>
      <c r="I34" s="291"/>
    </row>
    <row r="35" spans="1:12" ht="16.5" thickBot="1"/>
    <row r="36" spans="1:12" ht="79.5" thickBot="1">
      <c r="A36" s="12" t="s">
        <v>1</v>
      </c>
      <c r="B36" s="125" t="s">
        <v>27</v>
      </c>
      <c r="C36" s="125" t="s">
        <v>9</v>
      </c>
      <c r="D36" s="125" t="s">
        <v>3</v>
      </c>
      <c r="E36" s="125" t="s">
        <v>10</v>
      </c>
      <c r="F36" s="125" t="s">
        <v>11</v>
      </c>
      <c r="G36" s="125" t="s">
        <v>12</v>
      </c>
      <c r="H36" s="125" t="s">
        <v>6</v>
      </c>
      <c r="I36" s="14" t="s">
        <v>7</v>
      </c>
    </row>
    <row r="37" spans="1:12" ht="16.5" thickBot="1">
      <c r="A37" s="21">
        <v>1</v>
      </c>
      <c r="B37" s="22">
        <v>2</v>
      </c>
      <c r="C37" s="22">
        <v>3</v>
      </c>
      <c r="D37" s="22">
        <v>4</v>
      </c>
      <c r="E37" s="22" t="s">
        <v>19</v>
      </c>
      <c r="F37" s="22">
        <v>6</v>
      </c>
      <c r="G37" s="22">
        <v>7</v>
      </c>
      <c r="H37" s="22" t="s">
        <v>13</v>
      </c>
      <c r="I37" s="23">
        <v>9</v>
      </c>
    </row>
    <row r="38" spans="1:12">
      <c r="A38" s="302" t="s">
        <v>22</v>
      </c>
      <c r="B38" s="303"/>
      <c r="C38" s="303"/>
      <c r="D38" s="303"/>
      <c r="E38" s="303"/>
      <c r="F38" s="303"/>
      <c r="G38" s="303"/>
      <c r="H38" s="303"/>
      <c r="I38" s="305"/>
    </row>
    <row r="39" spans="1:12" ht="55.5" customHeight="1" thickBot="1">
      <c r="A39" s="24">
        <v>1</v>
      </c>
      <c r="B39" s="231" t="s">
        <v>121</v>
      </c>
      <c r="C39" s="116">
        <v>880</v>
      </c>
      <c r="D39" s="26">
        <f>SUM(B16)</f>
        <v>46808</v>
      </c>
      <c r="E39" s="27">
        <f t="shared" ref="E39" si="5">C39/D39</f>
        <v>1.880020509314647E-2</v>
      </c>
      <c r="F39" s="116">
        <v>10</v>
      </c>
      <c r="G39" s="117">
        <v>250</v>
      </c>
      <c r="H39" s="18">
        <f>E39*G39/F39</f>
        <v>0.47000512732866173</v>
      </c>
      <c r="I39" s="280" t="s">
        <v>24</v>
      </c>
      <c r="L39" s="134">
        <f>G39*C39</f>
        <v>220000</v>
      </c>
    </row>
    <row r="40" spans="1:12" ht="32.25" customHeight="1" thickBot="1">
      <c r="A40" s="296" t="s">
        <v>28</v>
      </c>
      <c r="B40" s="297"/>
      <c r="C40" s="297"/>
      <c r="D40" s="297"/>
      <c r="E40" s="297"/>
      <c r="F40" s="298"/>
      <c r="G40" s="19"/>
      <c r="H40" s="20">
        <f>SUM(H39:H39)</f>
        <v>0.47000512732866173</v>
      </c>
      <c r="I40" s="312"/>
    </row>
    <row r="42" spans="1:12">
      <c r="A42" s="299" t="s">
        <v>25</v>
      </c>
      <c r="B42" s="299"/>
      <c r="C42" s="299"/>
      <c r="D42" s="299"/>
      <c r="E42" s="299"/>
      <c r="F42" s="299"/>
      <c r="G42" s="299"/>
      <c r="H42" s="299"/>
      <c r="I42" s="299"/>
    </row>
    <row r="43" spans="1:12" ht="16.5" thickBot="1"/>
    <row r="44" spans="1:12" ht="79.5" thickBot="1">
      <c r="A44" s="12" t="s">
        <v>1</v>
      </c>
      <c r="B44" s="224" t="s">
        <v>27</v>
      </c>
      <c r="C44" s="224" t="s">
        <v>9</v>
      </c>
      <c r="D44" s="224" t="s">
        <v>3</v>
      </c>
      <c r="E44" s="224" t="s">
        <v>10</v>
      </c>
      <c r="F44" s="224" t="s">
        <v>11</v>
      </c>
      <c r="G44" s="224" t="s">
        <v>12</v>
      </c>
      <c r="H44" s="224" t="s">
        <v>6</v>
      </c>
      <c r="I44" s="14" t="s">
        <v>7</v>
      </c>
    </row>
    <row r="45" spans="1:12" ht="16.5" thickBot="1">
      <c r="A45" s="21">
        <v>1</v>
      </c>
      <c r="B45" s="22">
        <v>2</v>
      </c>
      <c r="C45" s="22">
        <v>3</v>
      </c>
      <c r="D45" s="22">
        <v>4</v>
      </c>
      <c r="E45" s="22" t="s">
        <v>19</v>
      </c>
      <c r="F45" s="22">
        <v>6</v>
      </c>
      <c r="G45" s="22">
        <v>7</v>
      </c>
      <c r="H45" s="22" t="s">
        <v>13</v>
      </c>
      <c r="I45" s="23">
        <v>9</v>
      </c>
    </row>
    <row r="46" spans="1:12">
      <c r="A46" s="302" t="s">
        <v>26</v>
      </c>
      <c r="B46" s="303"/>
      <c r="C46" s="303"/>
      <c r="D46" s="303"/>
      <c r="E46" s="303"/>
      <c r="F46" s="303"/>
      <c r="G46" s="303"/>
      <c r="H46" s="303"/>
      <c r="I46" s="305"/>
    </row>
    <row r="47" spans="1:12" s="181" customFormat="1" ht="31.5">
      <c r="A47" s="24">
        <v>1</v>
      </c>
      <c r="B47" s="231" t="s">
        <v>127</v>
      </c>
      <c r="C47" s="133">
        <v>1</v>
      </c>
      <c r="D47" s="26">
        <f>SUM(B16)</f>
        <v>46808</v>
      </c>
      <c r="E47" s="27">
        <f t="shared" ref="E47:E48" si="6">C47/D47</f>
        <v>2.136386942403008E-5</v>
      </c>
      <c r="F47" s="136">
        <v>0.5</v>
      </c>
      <c r="G47" s="257">
        <v>80000</v>
      </c>
      <c r="H47" s="18">
        <f>E47*G47/F47</f>
        <v>3.4182191078448128</v>
      </c>
      <c r="I47" s="281" t="s">
        <v>24</v>
      </c>
      <c r="L47" s="134">
        <f>G47*C47</f>
        <v>80000</v>
      </c>
    </row>
    <row r="48" spans="1:12" ht="55.5" customHeight="1" thickBot="1">
      <c r="A48" s="24">
        <v>2</v>
      </c>
      <c r="B48" s="231" t="s">
        <v>128</v>
      </c>
      <c r="C48" s="136">
        <v>1</v>
      </c>
      <c r="D48" s="26">
        <f>SUM(B16)</f>
        <v>46808</v>
      </c>
      <c r="E48" s="27">
        <f t="shared" si="6"/>
        <v>2.136386942403008E-5</v>
      </c>
      <c r="F48" s="136">
        <v>0.5</v>
      </c>
      <c r="G48" s="137">
        <v>25000</v>
      </c>
      <c r="H48" s="18">
        <f>E48*G48/F48</f>
        <v>1.068193471201504</v>
      </c>
      <c r="I48" s="281"/>
      <c r="L48" s="134">
        <f>G48*C48</f>
        <v>25000</v>
      </c>
    </row>
    <row r="49" spans="1:9" ht="33" customHeight="1" thickBot="1">
      <c r="A49" s="296" t="s">
        <v>29</v>
      </c>
      <c r="B49" s="297"/>
      <c r="C49" s="297"/>
      <c r="D49" s="297"/>
      <c r="E49" s="297"/>
      <c r="F49" s="298"/>
      <c r="G49" s="19"/>
      <c r="H49" s="215">
        <f>SUM(H47:H48)</f>
        <v>4.4864125790463163</v>
      </c>
      <c r="I49" s="312"/>
    </row>
    <row r="51" spans="1:9">
      <c r="A51" s="299" t="s">
        <v>30</v>
      </c>
      <c r="B51" s="299"/>
      <c r="C51" s="299"/>
      <c r="D51" s="299"/>
      <c r="E51" s="299"/>
      <c r="F51" s="299"/>
      <c r="G51" s="299"/>
      <c r="H51" s="299"/>
      <c r="I51" s="299"/>
    </row>
    <row r="53" spans="1:9">
      <c r="B53"/>
      <c r="C53" s="30"/>
      <c r="D53" s="29"/>
      <c r="E53" s="29"/>
      <c r="F53" s="29"/>
      <c r="H53" s="29"/>
      <c r="I53" s="124"/>
    </row>
    <row r="54" spans="1:9" ht="16.5" thickBot="1">
      <c r="B54"/>
      <c r="C54" s="30"/>
      <c r="D54" s="29"/>
      <c r="E54" s="29"/>
      <c r="F54" s="29"/>
      <c r="H54" s="29"/>
      <c r="I54" s="124"/>
    </row>
    <row r="55" spans="1:9" ht="35.25" customHeight="1">
      <c r="A55" s="75"/>
      <c r="B55" s="76"/>
      <c r="D55" s="318" t="s">
        <v>90</v>
      </c>
      <c r="E55" s="319"/>
      <c r="F55" s="320"/>
      <c r="G55" s="79" t="s">
        <v>91</v>
      </c>
      <c r="H55" s="29"/>
      <c r="I55" s="124"/>
    </row>
    <row r="56" spans="1:9" ht="35.25" customHeight="1">
      <c r="A56" s="75"/>
      <c r="B56" s="76"/>
      <c r="D56" s="74"/>
      <c r="E56" s="70"/>
      <c r="F56" s="71"/>
      <c r="G56" s="78"/>
      <c r="H56" s="29"/>
      <c r="I56" s="124"/>
    </row>
    <row r="57" spans="1:9" ht="16.5" thickBot="1">
      <c r="A57" s="72"/>
      <c r="B57" s="73"/>
      <c r="D57" s="101">
        <f>SUM(H31)</f>
        <v>25.855303366945822</v>
      </c>
      <c r="E57" s="102">
        <f>SUM(H40)</f>
        <v>0.47000512732866173</v>
      </c>
      <c r="F57" s="103">
        <f>SUM(H49)</f>
        <v>4.4864125790463163</v>
      </c>
      <c r="G57" s="103">
        <f>SUM(D57:F57)</f>
        <v>30.8117210733208</v>
      </c>
      <c r="H57" s="29"/>
      <c r="I57" s="124"/>
    </row>
    <row r="58" spans="1:9">
      <c r="B58"/>
      <c r="C58" s="30"/>
      <c r="D58" s="29"/>
      <c r="E58" s="29"/>
      <c r="F58" s="29"/>
      <c r="H58" s="29"/>
      <c r="I58" s="124"/>
    </row>
    <row r="59" spans="1:9" ht="31.5" customHeight="1">
      <c r="A59" s="292" t="s">
        <v>32</v>
      </c>
      <c r="B59" s="292"/>
      <c r="C59" s="292"/>
      <c r="D59" s="292"/>
      <c r="E59" s="292"/>
      <c r="F59" s="292"/>
      <c r="G59" s="292"/>
      <c r="H59" s="292"/>
      <c r="I59" s="292"/>
    </row>
    <row r="61" spans="1:9">
      <c r="A61" s="321" t="s">
        <v>33</v>
      </c>
      <c r="B61" s="321"/>
      <c r="C61" s="321"/>
      <c r="D61" s="321"/>
      <c r="E61" s="321"/>
      <c r="F61" s="321"/>
      <c r="G61" s="321"/>
      <c r="H61" s="321"/>
      <c r="I61" s="321"/>
    </row>
    <row r="62" spans="1:9" ht="16.5" thickBot="1"/>
    <row r="63" spans="1:9" ht="16.5" hidden="1" thickBot="1"/>
    <row r="64" spans="1:9" ht="84.75" customHeight="1">
      <c r="A64" s="31" t="s">
        <v>1</v>
      </c>
      <c r="B64" s="126" t="s">
        <v>34</v>
      </c>
      <c r="C64" s="126" t="s">
        <v>35</v>
      </c>
      <c r="D64" s="126" t="s">
        <v>36</v>
      </c>
      <c r="E64" s="126" t="s">
        <v>37</v>
      </c>
      <c r="F64" s="126" t="s">
        <v>38</v>
      </c>
      <c r="G64" s="126" t="s">
        <v>39</v>
      </c>
      <c r="H64" s="126" t="s">
        <v>40</v>
      </c>
      <c r="I64" s="33" t="s">
        <v>41</v>
      </c>
    </row>
    <row r="65" spans="1:12" ht="16.5" thickBot="1">
      <c r="A65" s="34">
        <v>1</v>
      </c>
      <c r="B65" s="35">
        <v>1</v>
      </c>
      <c r="C65" s="35">
        <v>2</v>
      </c>
      <c r="D65" s="35">
        <v>3</v>
      </c>
      <c r="E65" s="35">
        <v>4</v>
      </c>
      <c r="F65" s="35">
        <v>5</v>
      </c>
      <c r="G65" s="35" t="s">
        <v>42</v>
      </c>
      <c r="H65" s="35">
        <v>7</v>
      </c>
      <c r="I65" s="36" t="s">
        <v>43</v>
      </c>
    </row>
    <row r="66" spans="1:12">
      <c r="A66" s="322" t="s">
        <v>44</v>
      </c>
      <c r="B66" s="323"/>
      <c r="C66" s="323"/>
      <c r="D66" s="323"/>
      <c r="E66" s="323"/>
      <c r="F66" s="323"/>
      <c r="G66" s="323"/>
      <c r="H66" s="323"/>
      <c r="I66" s="324"/>
    </row>
    <row r="67" spans="1:12">
      <c r="A67" s="6">
        <v>1</v>
      </c>
      <c r="B67" s="44" t="s">
        <v>46</v>
      </c>
      <c r="C67" s="7" t="s">
        <v>45</v>
      </c>
      <c r="D67" s="136">
        <v>98630.137000000002</v>
      </c>
      <c r="E67" s="17">
        <f>SUM(B19)</f>
        <v>5910</v>
      </c>
      <c r="F67" s="18">
        <f>SUM(B20)</f>
        <v>0.12626046829601778</v>
      </c>
      <c r="G67" s="7">
        <f>D67*F67/E67</f>
        <v>2.1071213681421979</v>
      </c>
      <c r="H67" s="117">
        <v>7.3</v>
      </c>
      <c r="I67" s="104">
        <f>G67*H67</f>
        <v>15.381985987438044</v>
      </c>
      <c r="L67" s="134">
        <f>D67*H67</f>
        <v>720000.00009999995</v>
      </c>
    </row>
    <row r="68" spans="1:12" ht="16.5" thickBot="1">
      <c r="A68" s="6">
        <v>2</v>
      </c>
      <c r="B68" s="44" t="s">
        <v>47</v>
      </c>
      <c r="C68" s="7" t="s">
        <v>108</v>
      </c>
      <c r="D68" s="136">
        <v>241.26436000000001</v>
      </c>
      <c r="E68" s="17">
        <f>SUM(B19)</f>
        <v>5910</v>
      </c>
      <c r="F68" s="18">
        <f>SUM(B20)</f>
        <v>0.12626046829601778</v>
      </c>
      <c r="G68" s="7">
        <f>D68*F68/E68</f>
        <v>5.1543402837121869E-3</v>
      </c>
      <c r="H68" s="117">
        <v>1679.9</v>
      </c>
      <c r="I68" s="104">
        <f>G68*H68</f>
        <v>8.6587762426081039</v>
      </c>
      <c r="L68" s="134">
        <f>D68*H68</f>
        <v>405299.99836400006</v>
      </c>
    </row>
    <row r="69" spans="1:12" ht="31.5" customHeight="1" thickBot="1">
      <c r="A69" s="296" t="s">
        <v>54</v>
      </c>
      <c r="B69" s="297"/>
      <c r="C69" s="297"/>
      <c r="D69" s="297"/>
      <c r="E69" s="297"/>
      <c r="F69" s="297"/>
      <c r="G69" s="298"/>
      <c r="H69" s="20"/>
      <c r="I69" s="106">
        <f>SUM(I67:I68)</f>
        <v>24.040762230046148</v>
      </c>
    </row>
    <row r="71" spans="1:12">
      <c r="A71" s="299" t="s">
        <v>48</v>
      </c>
      <c r="B71" s="299"/>
      <c r="C71" s="299"/>
      <c r="D71" s="299"/>
      <c r="E71" s="299"/>
      <c r="F71" s="299"/>
      <c r="G71" s="299"/>
      <c r="H71" s="299"/>
      <c r="I71" s="299"/>
    </row>
    <row r="72" spans="1:12" ht="16.5" thickBot="1"/>
    <row r="73" spans="1:12" ht="87" customHeight="1">
      <c r="A73" s="31" t="s">
        <v>1</v>
      </c>
      <c r="B73" s="126" t="s">
        <v>34</v>
      </c>
      <c r="C73" s="126" t="s">
        <v>35</v>
      </c>
      <c r="D73" s="126" t="s">
        <v>36</v>
      </c>
      <c r="E73" s="126" t="s">
        <v>37</v>
      </c>
      <c r="F73" s="126" t="s">
        <v>38</v>
      </c>
      <c r="G73" s="126" t="s">
        <v>39</v>
      </c>
      <c r="H73" s="126" t="s">
        <v>40</v>
      </c>
      <c r="I73" s="33" t="s">
        <v>41</v>
      </c>
    </row>
    <row r="74" spans="1:12" ht="16.5" thickBot="1">
      <c r="A74" s="34">
        <v>1</v>
      </c>
      <c r="B74" s="35">
        <v>1</v>
      </c>
      <c r="C74" s="35">
        <v>2</v>
      </c>
      <c r="D74" s="35">
        <v>3</v>
      </c>
      <c r="E74" s="35">
        <v>4</v>
      </c>
      <c r="F74" s="35">
        <v>5</v>
      </c>
      <c r="G74" s="35" t="s">
        <v>42</v>
      </c>
      <c r="H74" s="35">
        <v>7</v>
      </c>
      <c r="I74" s="36" t="s">
        <v>43</v>
      </c>
    </row>
    <row r="75" spans="1:12">
      <c r="A75" s="286" t="s">
        <v>49</v>
      </c>
      <c r="B75" s="287"/>
      <c r="C75" s="287"/>
      <c r="D75" s="287"/>
      <c r="E75" s="287"/>
      <c r="F75" s="287"/>
      <c r="G75" s="287"/>
      <c r="H75" s="287"/>
      <c r="I75" s="288"/>
    </row>
    <row r="76" spans="1:12" s="207" customFormat="1">
      <c r="A76" s="265">
        <v>1</v>
      </c>
      <c r="B76" s="191" t="s">
        <v>165</v>
      </c>
      <c r="C76" s="193" t="s">
        <v>164</v>
      </c>
      <c r="D76" s="193">
        <v>2</v>
      </c>
      <c r="E76" s="201">
        <f>SUM(B19)</f>
        <v>5910</v>
      </c>
      <c r="F76" s="211">
        <f>SUM(B20)</f>
        <v>0.12626046829601778</v>
      </c>
      <c r="G76" s="7">
        <f>D76*F76/E76</f>
        <v>4.2727738848060166E-5</v>
      </c>
      <c r="H76" s="210">
        <v>76000</v>
      </c>
      <c r="I76" s="104">
        <f t="shared" ref="I76:I77" si="7">G76*H76</f>
        <v>3.2473081524525726</v>
      </c>
      <c r="L76" s="207">
        <f>D76*H76</f>
        <v>152000</v>
      </c>
    </row>
    <row r="77" spans="1:12" ht="16.5" thickBot="1">
      <c r="A77" s="6">
        <v>2</v>
      </c>
      <c r="B77" s="155" t="s">
        <v>122</v>
      </c>
      <c r="C77" s="133" t="s">
        <v>123</v>
      </c>
      <c r="D77" s="116">
        <v>4</v>
      </c>
      <c r="E77" s="17">
        <f>SUM(B19)</f>
        <v>5910</v>
      </c>
      <c r="F77" s="18">
        <f>SUM(B20)</f>
        <v>0.12626046829601778</v>
      </c>
      <c r="G77" s="7">
        <f>D77*F77/E77</f>
        <v>8.5455477696120332E-5</v>
      </c>
      <c r="H77" s="117">
        <v>57900</v>
      </c>
      <c r="I77" s="104">
        <f t="shared" si="7"/>
        <v>4.9478721586053673</v>
      </c>
      <c r="L77" s="1">
        <f>D77*H77</f>
        <v>231600</v>
      </c>
    </row>
    <row r="78" spans="1:12" ht="32.25" customHeight="1" thickBot="1">
      <c r="A78" s="296" t="s">
        <v>55</v>
      </c>
      <c r="B78" s="297"/>
      <c r="C78" s="297"/>
      <c r="D78" s="297"/>
      <c r="E78" s="297"/>
      <c r="F78" s="297"/>
      <c r="G78" s="298"/>
      <c r="H78" s="20"/>
      <c r="I78" s="106">
        <f>SUM(I76:I77)</f>
        <v>8.1951803110579391</v>
      </c>
    </row>
    <row r="80" spans="1:12">
      <c r="A80" s="299" t="s">
        <v>50</v>
      </c>
      <c r="B80" s="299"/>
      <c r="C80" s="299"/>
      <c r="D80" s="299"/>
      <c r="E80" s="299"/>
      <c r="F80" s="299"/>
      <c r="G80" s="299"/>
      <c r="H80" s="299"/>
      <c r="I80" s="299"/>
    </row>
    <row r="81" spans="1:13" ht="16.5" thickBot="1"/>
    <row r="82" spans="1:13" ht="88.5" customHeight="1">
      <c r="A82" s="31" t="s">
        <v>1</v>
      </c>
      <c r="B82" s="126" t="s">
        <v>34</v>
      </c>
      <c r="C82" s="126" t="s">
        <v>35</v>
      </c>
      <c r="D82" s="126" t="s">
        <v>36</v>
      </c>
      <c r="E82" s="126" t="s">
        <v>37</v>
      </c>
      <c r="F82" s="126" t="s">
        <v>38</v>
      </c>
      <c r="G82" s="126" t="s">
        <v>39</v>
      </c>
      <c r="H82" s="126" t="s">
        <v>40</v>
      </c>
      <c r="I82" s="33" t="s">
        <v>41</v>
      </c>
    </row>
    <row r="83" spans="1:13" ht="16.5" thickBot="1">
      <c r="A83" s="34">
        <v>1</v>
      </c>
      <c r="B83" s="35">
        <v>1</v>
      </c>
      <c r="C83" s="35">
        <v>2</v>
      </c>
      <c r="D83" s="35">
        <v>3</v>
      </c>
      <c r="E83" s="35">
        <v>4</v>
      </c>
      <c r="F83" s="35">
        <v>5</v>
      </c>
      <c r="G83" s="35" t="s">
        <v>42</v>
      </c>
      <c r="H83" s="35">
        <v>7</v>
      </c>
      <c r="I83" s="36" t="s">
        <v>43</v>
      </c>
    </row>
    <row r="84" spans="1:13">
      <c r="A84" s="286" t="s">
        <v>51</v>
      </c>
      <c r="B84" s="287"/>
      <c r="C84" s="287"/>
      <c r="D84" s="287"/>
      <c r="E84" s="287"/>
      <c r="F84" s="287"/>
      <c r="G84" s="287"/>
      <c r="H84" s="287"/>
      <c r="I84" s="288"/>
    </row>
    <row r="85" spans="1:13" ht="16.5" thickBot="1">
      <c r="A85" s="37" t="s">
        <v>105</v>
      </c>
      <c r="B85" s="140" t="s">
        <v>105</v>
      </c>
      <c r="C85" s="133">
        <v>0</v>
      </c>
      <c r="D85" s="136">
        <v>0</v>
      </c>
      <c r="E85" s="42">
        <f>SUM(B19)</f>
        <v>5910</v>
      </c>
      <c r="F85" s="43">
        <f>SUM(B20)</f>
        <v>0.12626046829601778</v>
      </c>
      <c r="G85" s="38">
        <f>D85*F85/E85</f>
        <v>0</v>
      </c>
      <c r="H85" s="41">
        <v>0</v>
      </c>
      <c r="I85" s="105">
        <f>G85*H85</f>
        <v>0</v>
      </c>
    </row>
    <row r="86" spans="1:13" ht="31.5" customHeight="1" thickBot="1">
      <c r="A86" s="296" t="s">
        <v>56</v>
      </c>
      <c r="B86" s="297"/>
      <c r="C86" s="297"/>
      <c r="D86" s="297"/>
      <c r="E86" s="297"/>
      <c r="F86" s="297"/>
      <c r="G86" s="298"/>
      <c r="H86" s="20"/>
      <c r="I86" s="106">
        <f>SUM(I85:I85)</f>
        <v>0</v>
      </c>
      <c r="M86" s="132"/>
    </row>
    <row r="88" spans="1:13">
      <c r="A88" s="299" t="s">
        <v>52</v>
      </c>
      <c r="B88" s="299"/>
      <c r="C88" s="299"/>
      <c r="D88" s="299"/>
      <c r="E88" s="299"/>
      <c r="F88" s="299"/>
      <c r="G88" s="299"/>
      <c r="H88" s="299"/>
      <c r="I88" s="299"/>
    </row>
    <row r="89" spans="1:13" ht="16.5" thickBot="1"/>
    <row r="90" spans="1:13" ht="87.75" customHeight="1">
      <c r="A90" s="31" t="s">
        <v>1</v>
      </c>
      <c r="B90" s="126" t="s">
        <v>34</v>
      </c>
      <c r="C90" s="126" t="s">
        <v>35</v>
      </c>
      <c r="D90" s="126" t="s">
        <v>36</v>
      </c>
      <c r="E90" s="126" t="s">
        <v>37</v>
      </c>
      <c r="F90" s="126" t="s">
        <v>38</v>
      </c>
      <c r="G90" s="126" t="s">
        <v>39</v>
      </c>
      <c r="H90" s="126" t="s">
        <v>40</v>
      </c>
      <c r="I90" s="46" t="s">
        <v>41</v>
      </c>
      <c r="J90" s="48" t="s">
        <v>60</v>
      </c>
    </row>
    <row r="91" spans="1:13" ht="16.5" thickBot="1">
      <c r="A91" s="34">
        <v>1</v>
      </c>
      <c r="B91" s="35">
        <v>1</v>
      </c>
      <c r="C91" s="35">
        <v>2</v>
      </c>
      <c r="D91" s="35">
        <v>3</v>
      </c>
      <c r="E91" s="35">
        <v>4</v>
      </c>
      <c r="F91" s="35">
        <v>5</v>
      </c>
      <c r="G91" s="35" t="s">
        <v>42</v>
      </c>
      <c r="H91" s="35">
        <v>7</v>
      </c>
      <c r="I91" s="47" t="s">
        <v>61</v>
      </c>
      <c r="J91" s="50">
        <v>9</v>
      </c>
    </row>
    <row r="92" spans="1:13">
      <c r="A92" s="286" t="s">
        <v>53</v>
      </c>
      <c r="B92" s="287"/>
      <c r="C92" s="287"/>
      <c r="D92" s="287"/>
      <c r="E92" s="287"/>
      <c r="F92" s="287"/>
      <c r="G92" s="287"/>
      <c r="H92" s="287"/>
      <c r="I92" s="287"/>
      <c r="J92" s="49"/>
    </row>
    <row r="93" spans="1:13" ht="16.5" thickBot="1">
      <c r="A93" s="6" t="s">
        <v>105</v>
      </c>
      <c r="B93" s="140" t="s">
        <v>105</v>
      </c>
      <c r="C93" s="133">
        <v>0</v>
      </c>
      <c r="D93" s="136">
        <v>0</v>
      </c>
      <c r="E93" s="17">
        <f>SUM(B19)</f>
        <v>5910</v>
      </c>
      <c r="F93" s="18">
        <f>SUM(B20)</f>
        <v>0.12626046829601778</v>
      </c>
      <c r="G93" s="7">
        <f>D93*F93/E93</f>
        <v>0</v>
      </c>
      <c r="H93" s="117">
        <v>0</v>
      </c>
      <c r="I93" s="107">
        <f>G93*H93*J93</f>
        <v>0</v>
      </c>
      <c r="J93" s="118">
        <v>0</v>
      </c>
    </row>
    <row r="94" spans="1:13" ht="31.5" customHeight="1" thickBot="1">
      <c r="A94" s="296" t="s">
        <v>57</v>
      </c>
      <c r="B94" s="297"/>
      <c r="C94" s="297"/>
      <c r="D94" s="297"/>
      <c r="E94" s="297"/>
      <c r="F94" s="297"/>
      <c r="G94" s="298"/>
      <c r="H94" s="20"/>
      <c r="I94" s="20">
        <f>SUM(I93:I93)</f>
        <v>0</v>
      </c>
      <c r="J94" s="119"/>
    </row>
    <row r="96" spans="1:13">
      <c r="A96" s="299" t="s">
        <v>58</v>
      </c>
      <c r="B96" s="299"/>
      <c r="C96" s="299"/>
      <c r="D96" s="299"/>
      <c r="E96" s="299"/>
      <c r="F96" s="299"/>
      <c r="G96" s="299"/>
      <c r="H96" s="299"/>
      <c r="I96" s="299"/>
    </row>
    <row r="97" spans="1:14" ht="16.5" thickBot="1"/>
    <row r="98" spans="1:14" ht="94.5">
      <c r="A98" s="31" t="s">
        <v>1</v>
      </c>
      <c r="B98" s="126" t="s">
        <v>34</v>
      </c>
      <c r="C98" s="126" t="s">
        <v>35</v>
      </c>
      <c r="D98" s="126" t="s">
        <v>36</v>
      </c>
      <c r="E98" s="126" t="s">
        <v>37</v>
      </c>
      <c r="F98" s="126" t="s">
        <v>38</v>
      </c>
      <c r="G98" s="126" t="s">
        <v>39</v>
      </c>
      <c r="H98" s="126" t="s">
        <v>40</v>
      </c>
      <c r="I98" s="46" t="s">
        <v>41</v>
      </c>
      <c r="J98" s="48" t="s">
        <v>60</v>
      </c>
    </row>
    <row r="99" spans="1:14" ht="16.5" thickBot="1">
      <c r="A99" s="34">
        <v>1</v>
      </c>
      <c r="B99" s="35">
        <v>1</v>
      </c>
      <c r="C99" s="35">
        <v>2</v>
      </c>
      <c r="D99" s="35">
        <v>3</v>
      </c>
      <c r="E99" s="35">
        <v>4</v>
      </c>
      <c r="F99" s="35">
        <v>5</v>
      </c>
      <c r="G99" s="35" t="s">
        <v>42</v>
      </c>
      <c r="H99" s="35">
        <v>7</v>
      </c>
      <c r="I99" s="47" t="s">
        <v>43</v>
      </c>
      <c r="J99" s="50">
        <v>9</v>
      </c>
    </row>
    <row r="100" spans="1:14" ht="15.75" customHeight="1">
      <c r="A100" s="286" t="s">
        <v>59</v>
      </c>
      <c r="B100" s="287"/>
      <c r="C100" s="287"/>
      <c r="D100" s="287"/>
      <c r="E100" s="287"/>
      <c r="F100" s="287"/>
      <c r="G100" s="287"/>
      <c r="H100" s="287"/>
      <c r="I100" s="287"/>
      <c r="J100" s="288"/>
    </row>
    <row r="101" spans="1:14" ht="16.5" thickBot="1">
      <c r="A101" s="6"/>
      <c r="B101" s="140" t="s">
        <v>105</v>
      </c>
      <c r="C101" s="25">
        <v>0</v>
      </c>
      <c r="D101" s="116">
        <v>0</v>
      </c>
      <c r="E101" s="17">
        <f>SUM(B19)</f>
        <v>5910</v>
      </c>
      <c r="F101" s="18">
        <f>SUM(B20)</f>
        <v>0.12626046829601778</v>
      </c>
      <c r="G101" s="7">
        <f>D101*F101/E101</f>
        <v>0</v>
      </c>
      <c r="H101" s="117">
        <v>0</v>
      </c>
      <c r="I101" s="107">
        <f>G101*H101</f>
        <v>0</v>
      </c>
      <c r="J101" s="118">
        <v>0</v>
      </c>
    </row>
    <row r="102" spans="1:14" ht="31.5" customHeight="1" thickBot="1">
      <c r="A102" s="296" t="s">
        <v>62</v>
      </c>
      <c r="B102" s="297"/>
      <c r="C102" s="297"/>
      <c r="D102" s="297"/>
      <c r="E102" s="297"/>
      <c r="F102" s="297"/>
      <c r="G102" s="298"/>
      <c r="H102" s="20"/>
      <c r="I102" s="123">
        <f>SUM(I101:I101)</f>
        <v>0</v>
      </c>
      <c r="J102" s="119"/>
    </row>
    <row r="104" spans="1:14">
      <c r="A104" s="299" t="s">
        <v>63</v>
      </c>
      <c r="B104" s="299"/>
      <c r="C104" s="299"/>
      <c r="D104" s="299"/>
      <c r="E104" s="299"/>
      <c r="F104" s="299"/>
      <c r="G104" s="299"/>
      <c r="H104" s="299"/>
      <c r="I104" s="299"/>
    </row>
    <row r="105" spans="1:14" ht="16.5" thickBot="1"/>
    <row r="106" spans="1:14" ht="92.25" customHeight="1">
      <c r="A106" s="31" t="s">
        <v>1</v>
      </c>
      <c r="B106" s="227" t="s">
        <v>115</v>
      </c>
      <c r="C106" s="227" t="s">
        <v>35</v>
      </c>
      <c r="D106" s="227" t="s">
        <v>65</v>
      </c>
      <c r="E106" s="227" t="s">
        <v>37</v>
      </c>
      <c r="F106" s="227" t="s">
        <v>38</v>
      </c>
      <c r="G106" s="227" t="s">
        <v>39</v>
      </c>
      <c r="H106" s="227" t="s">
        <v>40</v>
      </c>
      <c r="I106" s="33" t="s">
        <v>41</v>
      </c>
    </row>
    <row r="107" spans="1:14" ht="16.5" thickBot="1">
      <c r="A107" s="34">
        <v>1</v>
      </c>
      <c r="B107" s="35">
        <v>1</v>
      </c>
      <c r="C107" s="35">
        <v>2</v>
      </c>
      <c r="D107" s="35">
        <v>3</v>
      </c>
      <c r="E107" s="35">
        <v>4</v>
      </c>
      <c r="F107" s="35">
        <v>5</v>
      </c>
      <c r="G107" s="35" t="s">
        <v>42</v>
      </c>
      <c r="H107" s="35">
        <v>7</v>
      </c>
      <c r="I107" s="36" t="s">
        <v>43</v>
      </c>
    </row>
    <row r="108" spans="1:14">
      <c r="A108" s="286" t="s">
        <v>64</v>
      </c>
      <c r="B108" s="287"/>
      <c r="C108" s="287"/>
      <c r="D108" s="287"/>
      <c r="E108" s="287"/>
      <c r="F108" s="287"/>
      <c r="G108" s="287"/>
      <c r="H108" s="287"/>
      <c r="I108" s="288"/>
    </row>
    <row r="109" spans="1:14" s="200" customFormat="1">
      <c r="A109" s="258">
        <v>1</v>
      </c>
      <c r="B109" s="247" t="s">
        <v>152</v>
      </c>
      <c r="C109" s="248" t="s">
        <v>111</v>
      </c>
      <c r="D109" s="248">
        <v>1</v>
      </c>
      <c r="E109" s="201">
        <f>SUM(B19)</f>
        <v>5910</v>
      </c>
      <c r="F109" s="203">
        <f>SUM(B20)</f>
        <v>0.12626046829601778</v>
      </c>
      <c r="G109" s="193">
        <f t="shared" ref="G109:G111" si="8">SUM(D109*F109/E109)</f>
        <v>2.1363869424030083E-5</v>
      </c>
      <c r="H109" s="18">
        <v>132804</v>
      </c>
      <c r="I109" s="262">
        <f t="shared" ref="I109:I112" si="9">SUM(G109*H109)</f>
        <v>2.8372073149888912</v>
      </c>
      <c r="L109" s="200">
        <f>SUM(D109*17000*12*1.302)</f>
        <v>265608</v>
      </c>
      <c r="N109" s="134"/>
    </row>
    <row r="110" spans="1:14" s="200" customFormat="1">
      <c r="A110" s="258">
        <v>2</v>
      </c>
      <c r="B110" s="247" t="s">
        <v>153</v>
      </c>
      <c r="C110" s="248" t="s">
        <v>111</v>
      </c>
      <c r="D110" s="248">
        <v>2</v>
      </c>
      <c r="E110" s="201">
        <f>SUM(B19)</f>
        <v>5910</v>
      </c>
      <c r="F110" s="203">
        <f>SUM(B20)</f>
        <v>0.12626046829601778</v>
      </c>
      <c r="G110" s="193">
        <f t="shared" si="8"/>
        <v>4.2727738848060166E-5</v>
      </c>
      <c r="H110" s="18">
        <v>374976</v>
      </c>
      <c r="I110" s="262">
        <f t="shared" si="9"/>
        <v>16.021876602290209</v>
      </c>
      <c r="L110" s="200">
        <f>SUM(D110*24000*12*1.302)</f>
        <v>749952</v>
      </c>
      <c r="N110" s="134"/>
    </row>
    <row r="111" spans="1:14" s="200" customFormat="1">
      <c r="A111" s="258">
        <v>3</v>
      </c>
      <c r="B111" s="247" t="s">
        <v>159</v>
      </c>
      <c r="C111" s="248" t="s">
        <v>111</v>
      </c>
      <c r="D111" s="248">
        <v>4</v>
      </c>
      <c r="E111" s="201">
        <f>SUM(B19)</f>
        <v>5910</v>
      </c>
      <c r="F111" s="203">
        <f>SUM(B20)</f>
        <v>0.12626046829601778</v>
      </c>
      <c r="G111" s="193">
        <f t="shared" si="8"/>
        <v>8.5455477696120332E-5</v>
      </c>
      <c r="H111" s="18">
        <v>812448</v>
      </c>
      <c r="I111" s="262">
        <f t="shared" si="9"/>
        <v>69.428131943257569</v>
      </c>
      <c r="L111" s="200">
        <f>SUM(D111*13000*12*1.302)</f>
        <v>812448</v>
      </c>
      <c r="N111" s="134"/>
    </row>
    <row r="112" spans="1:14" ht="16.5" thickBot="1">
      <c r="A112" s="259">
        <v>4</v>
      </c>
      <c r="B112" s="260" t="s">
        <v>160</v>
      </c>
      <c r="C112" s="41" t="s">
        <v>111</v>
      </c>
      <c r="D112" s="218">
        <v>1</v>
      </c>
      <c r="E112" s="42">
        <f>SUM(B19)</f>
        <v>5910</v>
      </c>
      <c r="F112" s="261">
        <f>SUM(B20)</f>
        <v>0.12626046829601778</v>
      </c>
      <c r="G112" s="226">
        <f>D112*F112/E112</f>
        <v>2.1363869424030083E-5</v>
      </c>
      <c r="H112" s="43">
        <v>67704</v>
      </c>
      <c r="I112" s="263">
        <f t="shared" si="9"/>
        <v>1.4464194154845327</v>
      </c>
      <c r="L112" s="1">
        <f>SUM(D112*13000*8*1.302)</f>
        <v>135408</v>
      </c>
      <c r="N112" s="134"/>
    </row>
    <row r="113" spans="1:14" ht="31.5" customHeight="1" thickBot="1">
      <c r="A113" s="296" t="s">
        <v>66</v>
      </c>
      <c r="B113" s="297"/>
      <c r="C113" s="297"/>
      <c r="D113" s="297"/>
      <c r="E113" s="297"/>
      <c r="F113" s="297"/>
      <c r="G113" s="298"/>
      <c r="H113" s="20"/>
      <c r="I113" s="106">
        <f>SUM(I109:I112)</f>
        <v>89.733635276021189</v>
      </c>
      <c r="L113" s="199">
        <f>SUM(L109:L112)</f>
        <v>1963416</v>
      </c>
      <c r="N113" s="134"/>
    </row>
    <row r="115" spans="1:14">
      <c r="A115" s="299" t="s">
        <v>67</v>
      </c>
      <c r="B115" s="299"/>
      <c r="C115" s="299"/>
      <c r="D115" s="299"/>
      <c r="E115" s="299"/>
      <c r="F115" s="299"/>
      <c r="G115" s="299"/>
      <c r="H115" s="299"/>
      <c r="I115" s="299"/>
    </row>
    <row r="116" spans="1:14" ht="16.5" thickBot="1"/>
    <row r="117" spans="1:14" ht="88.5" customHeight="1">
      <c r="A117" s="31" t="s">
        <v>1</v>
      </c>
      <c r="B117" s="154" t="s">
        <v>34</v>
      </c>
      <c r="C117" s="126" t="s">
        <v>35</v>
      </c>
      <c r="D117" s="126" t="s">
        <v>65</v>
      </c>
      <c r="E117" s="126" t="s">
        <v>37</v>
      </c>
      <c r="F117" s="126" t="s">
        <v>38</v>
      </c>
      <c r="G117" s="126" t="s">
        <v>39</v>
      </c>
      <c r="H117" s="126" t="s">
        <v>40</v>
      </c>
      <c r="I117" s="33" t="s">
        <v>41</v>
      </c>
    </row>
    <row r="118" spans="1:14" ht="16.5" thickBot="1">
      <c r="A118" s="34">
        <v>1</v>
      </c>
      <c r="B118" s="35">
        <v>1</v>
      </c>
      <c r="C118" s="35">
        <v>2</v>
      </c>
      <c r="D118" s="35">
        <v>3</v>
      </c>
      <c r="E118" s="35">
        <v>4</v>
      </c>
      <c r="F118" s="35">
        <v>5</v>
      </c>
      <c r="G118" s="35" t="s">
        <v>42</v>
      </c>
      <c r="H118" s="35">
        <v>7</v>
      </c>
      <c r="I118" s="36" t="s">
        <v>43</v>
      </c>
    </row>
    <row r="119" spans="1:14">
      <c r="A119" s="286" t="s">
        <v>68</v>
      </c>
      <c r="B119" s="287"/>
      <c r="C119" s="287"/>
      <c r="D119" s="287"/>
      <c r="E119" s="287"/>
      <c r="F119" s="287"/>
      <c r="G119" s="287"/>
      <c r="H119" s="287"/>
      <c r="I119" s="288"/>
    </row>
    <row r="120" spans="1:14" ht="16.5" thickBot="1">
      <c r="A120" s="6">
        <v>1</v>
      </c>
      <c r="B120" s="188" t="s">
        <v>129</v>
      </c>
      <c r="C120" s="133" t="s">
        <v>123</v>
      </c>
      <c r="D120" s="133">
        <v>1</v>
      </c>
      <c r="E120" s="17">
        <f>SUM(B19)</f>
        <v>5910</v>
      </c>
      <c r="F120" s="18">
        <f>SUM(B20)</f>
        <v>0.12626046829601778</v>
      </c>
      <c r="G120" s="7">
        <f t="shared" ref="G120" si="10">D120*F120/E120</f>
        <v>2.1363869424030083E-5</v>
      </c>
      <c r="H120" s="117">
        <v>200000</v>
      </c>
      <c r="I120" s="104">
        <f t="shared" ref="I120" si="11">G120*H120</f>
        <v>4.2727738848060168</v>
      </c>
      <c r="L120" s="181">
        <f>D120*H120</f>
        <v>200000</v>
      </c>
    </row>
    <row r="121" spans="1:14" ht="31.5" customHeight="1" thickBot="1">
      <c r="A121" s="296" t="s">
        <v>69</v>
      </c>
      <c r="B121" s="297"/>
      <c r="C121" s="297"/>
      <c r="D121" s="297"/>
      <c r="E121" s="297"/>
      <c r="F121" s="297"/>
      <c r="G121" s="298"/>
      <c r="H121" s="20"/>
      <c r="I121" s="106">
        <f>SUM(I120:I120)</f>
        <v>4.2727738848060168</v>
      </c>
    </row>
    <row r="123" spans="1:14">
      <c r="A123" s="292" t="s">
        <v>70</v>
      </c>
      <c r="B123" s="292"/>
      <c r="C123" s="292"/>
      <c r="D123" s="292"/>
      <c r="E123" s="292"/>
      <c r="F123" s="292"/>
      <c r="G123" s="292"/>
      <c r="H123" s="292"/>
      <c r="I123" s="292"/>
      <c r="J123" s="292"/>
    </row>
    <row r="125" spans="1:14">
      <c r="F125" s="30"/>
      <c r="G125" s="51"/>
    </row>
    <row r="126" spans="1:14" ht="16.5" thickBot="1"/>
    <row r="127" spans="1:14" ht="26.25" customHeight="1">
      <c r="A127" s="75"/>
      <c r="B127" s="318" t="s">
        <v>92</v>
      </c>
      <c r="C127" s="319"/>
      <c r="D127" s="319"/>
      <c r="E127" s="319"/>
      <c r="F127" s="319"/>
      <c r="G127" s="319"/>
      <c r="H127" s="320"/>
      <c r="I127" s="80" t="s">
        <v>91</v>
      </c>
    </row>
    <row r="128" spans="1:14" ht="36" customHeight="1">
      <c r="A128" s="75"/>
      <c r="B128" s="77"/>
      <c r="C128" s="68"/>
      <c r="D128" s="68"/>
      <c r="E128" s="68"/>
      <c r="F128" s="68"/>
      <c r="G128" s="68"/>
      <c r="H128" s="69"/>
      <c r="I128" s="81"/>
    </row>
    <row r="129" spans="1:12" ht="16.5" thickBot="1">
      <c r="A129" s="72"/>
      <c r="B129" s="108">
        <f>SUM(I69)</f>
        <v>24.040762230046148</v>
      </c>
      <c r="C129" s="109">
        <f>SUM(I78)</f>
        <v>8.1951803110579391</v>
      </c>
      <c r="D129" s="109">
        <f>SUM(I86)</f>
        <v>0</v>
      </c>
      <c r="E129" s="109">
        <f>SUM(I94)</f>
        <v>0</v>
      </c>
      <c r="F129" s="109">
        <f>SUM(I102)</f>
        <v>0</v>
      </c>
      <c r="G129" s="109">
        <f>SUM(I113)</f>
        <v>89.733635276021189</v>
      </c>
      <c r="H129" s="111">
        <f>SUM(I121)</f>
        <v>4.2727738848060168</v>
      </c>
      <c r="I129" s="112">
        <f>SUM(B129:H129)</f>
        <v>126.24235170193128</v>
      </c>
      <c r="L129" s="169">
        <f>SUM(L39,L47,L48,L76,L77,L120)</f>
        <v>908600</v>
      </c>
    </row>
  </sheetData>
  <dataConsolidate/>
  <mergeCells count="59">
    <mergeCell ref="A119:I119"/>
    <mergeCell ref="E25:F25"/>
    <mergeCell ref="E26:F26"/>
    <mergeCell ref="A27:I27"/>
    <mergeCell ref="A38:I38"/>
    <mergeCell ref="A40:F40"/>
    <mergeCell ref="A34:I34"/>
    <mergeCell ref="A32:D32"/>
    <mergeCell ref="E32:F32"/>
    <mergeCell ref="G32:H32"/>
    <mergeCell ref="A115:I115"/>
    <mergeCell ref="E29:F29"/>
    <mergeCell ref="E30:F30"/>
    <mergeCell ref="A113:G113"/>
    <mergeCell ref="I31:I32"/>
    <mergeCell ref="A108:I108"/>
    <mergeCell ref="A31:F31"/>
    <mergeCell ref="A46:I46"/>
    <mergeCell ref="A49:F49"/>
    <mergeCell ref="A51:I51"/>
    <mergeCell ref="A42:I42"/>
    <mergeCell ref="I47:I49"/>
    <mergeCell ref="A100:J100"/>
    <mergeCell ref="D55:F55"/>
    <mergeCell ref="A86:G86"/>
    <mergeCell ref="A75:I75"/>
    <mergeCell ref="I39:I40"/>
    <mergeCell ref="A121:G121"/>
    <mergeCell ref="A10:I10"/>
    <mergeCell ref="A9:I9"/>
    <mergeCell ref="A8:I8"/>
    <mergeCell ref="A12:I12"/>
    <mergeCell ref="A14:I14"/>
    <mergeCell ref="A23:I23"/>
    <mergeCell ref="C16:I16"/>
    <mergeCell ref="C17:I17"/>
    <mergeCell ref="C19:I19"/>
    <mergeCell ref="C20:I20"/>
    <mergeCell ref="A22:I22"/>
    <mergeCell ref="C18:I18"/>
    <mergeCell ref="I28:I30"/>
    <mergeCell ref="E28:F28"/>
    <mergeCell ref="A94:G94"/>
    <mergeCell ref="H6:I6"/>
    <mergeCell ref="B127:H127"/>
    <mergeCell ref="A123:J123"/>
    <mergeCell ref="A59:I59"/>
    <mergeCell ref="A61:I61"/>
    <mergeCell ref="A66:I66"/>
    <mergeCell ref="A102:G102"/>
    <mergeCell ref="A88:I88"/>
    <mergeCell ref="A92:I92"/>
    <mergeCell ref="A96:I96"/>
    <mergeCell ref="A71:I71"/>
    <mergeCell ref="A104:I104"/>
    <mergeCell ref="A84:I84"/>
    <mergeCell ref="A80:I80"/>
    <mergeCell ref="A69:G69"/>
    <mergeCell ref="A78:G78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3" max="9" man="1"/>
    <brk id="58" max="9" man="1"/>
    <brk id="87" max="9" man="1"/>
    <brk id="114" max="9" man="1"/>
  </rowBreaks>
  <drawing r:id="rId2"/>
  <legacyDrawing r:id="rId3"/>
  <oleObjects>
    <oleObject progId="Equation.3" shapeId="3073" r:id="rId4"/>
    <oleObject progId="Equation.3" shapeId="3074" r:id="rId5"/>
    <oleObject progId="Equation.3" shapeId="3075" r:id="rId6"/>
    <oleObject progId="Equation.3" shapeId="3076" r:id="rId7"/>
    <oleObject progId="Equation.3" shapeId="3077" r:id="rId8"/>
    <oleObject progId="Equation.3" shapeId="3078" r:id="rId9"/>
    <oleObject progId="Equation.3" shapeId="3079" r:id="rId10"/>
    <oleObject progId="Equation.3" shapeId="3080" r:id="rId11"/>
    <oleObject progId="Equation.3" shapeId="3081" r:id="rId12"/>
    <oleObject progId="Equation.3" shapeId="3082" r:id="rId13"/>
    <oleObject progId="Equation.3" shapeId="3084" r:id="rId14"/>
    <oleObject progId="Equation.3" shapeId="3085" r:id="rId15"/>
    <oleObject progId="Equation.3" shapeId="3086" r:id="rId16"/>
    <oleObject progId="Equation.3" shapeId="3087" r:id="rId17"/>
    <oleObject progId="Equation.3" shapeId="3088" r:id="rId18"/>
    <oleObject progId="Equation.3" shapeId="3089" r:id="rId19"/>
    <oleObject progId="Equation.3" shapeId="3090" r:id="rId20"/>
    <oleObject progId="Equation.3" shapeId="3091" r:id="rId21"/>
    <oleObject progId="Equation.3" shapeId="3092" r:id="rId22"/>
    <oleObject progId="Equation.3" shapeId="3093" r:id="rId23"/>
    <oleObject progId="Equation.3" shapeId="3094" r:id="rId24"/>
    <oleObject progId="Equation.3" shapeId="3095" r:id="rId25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O41"/>
  <sheetViews>
    <sheetView view="pageBreakPreview" topLeftCell="A16" zoomScale="80" zoomScaleNormal="80" zoomScaleSheetLayoutView="80" workbookViewId="0">
      <selection activeCell="F31" sqref="F31:I31"/>
    </sheetView>
  </sheetViews>
  <sheetFormatPr defaultColWidth="9.140625" defaultRowHeight="15.75"/>
  <cols>
    <col min="1" max="1" width="5.7109375" style="1" customWidth="1"/>
    <col min="2" max="2" width="41.5703125" style="1" customWidth="1"/>
    <col min="3" max="3" width="23.85546875" style="1" customWidth="1"/>
    <col min="4" max="4" width="11.42578125" style="1" customWidth="1"/>
    <col min="5" max="7" width="10.5703125" style="1" customWidth="1"/>
    <col min="8" max="8" width="36.28515625" style="1" customWidth="1"/>
    <col min="9" max="9" width="25.7109375" style="1" customWidth="1"/>
    <col min="10" max="10" width="18.7109375" style="1" customWidth="1"/>
    <col min="11" max="11" width="39.140625" style="1" customWidth="1"/>
    <col min="12" max="13" width="23" style="1" customWidth="1"/>
    <col min="14" max="14" width="9.140625" style="1"/>
    <col min="15" max="15" width="22.5703125" style="1" customWidth="1"/>
    <col min="16" max="16384" width="9.140625" style="1"/>
  </cols>
  <sheetData>
    <row r="1" spans="1:13">
      <c r="A1" s="330" t="s">
        <v>71</v>
      </c>
      <c r="B1" s="330"/>
      <c r="C1" s="330"/>
      <c r="D1" s="330"/>
      <c r="E1" s="330"/>
      <c r="F1" s="330"/>
      <c r="G1" s="330"/>
      <c r="H1" s="330"/>
      <c r="I1" s="330"/>
      <c r="J1" s="330"/>
    </row>
    <row r="3" spans="1:13" ht="21.75" customHeight="1">
      <c r="C3" s="30"/>
      <c r="D3" s="53"/>
      <c r="F3" s="52"/>
      <c r="G3" s="29"/>
    </row>
    <row r="4" spans="1:13" ht="16.5" thickBot="1"/>
    <row r="5" spans="1:13" ht="87" customHeight="1">
      <c r="B5" s="113" t="s">
        <v>90</v>
      </c>
      <c r="C5" s="113" t="s">
        <v>92</v>
      </c>
      <c r="D5" s="331" t="s">
        <v>93</v>
      </c>
      <c r="E5" s="332"/>
    </row>
    <row r="6" spans="1:13" ht="32.25" customHeight="1" thickBot="1">
      <c r="B6" s="114"/>
      <c r="C6" s="114"/>
      <c r="D6" s="326"/>
      <c r="E6" s="327"/>
    </row>
    <row r="7" spans="1:13" ht="16.5" thickBot="1">
      <c r="B7" s="110">
        <f>SUM('Норматив затрат 2'!G57)</f>
        <v>30.8117210733208</v>
      </c>
      <c r="C7" s="110">
        <f>SUM('Норматив затрат 2'!I129)</f>
        <v>126.24235170193128</v>
      </c>
      <c r="D7" s="328">
        <f>SUM(B7:C7)</f>
        <v>157.05407277525208</v>
      </c>
      <c r="E7" s="329"/>
    </row>
    <row r="9" spans="1:13" ht="15.75" customHeight="1">
      <c r="A9" s="292" t="s">
        <v>72</v>
      </c>
      <c r="B9" s="292"/>
      <c r="C9" s="292"/>
      <c r="D9" s="292"/>
      <c r="E9" s="292"/>
      <c r="F9" s="292"/>
      <c r="G9" s="292"/>
      <c r="H9" s="292"/>
      <c r="I9" s="292"/>
      <c r="J9" s="292"/>
      <c r="K9" s="292"/>
      <c r="L9" s="292"/>
      <c r="M9" s="292"/>
    </row>
    <row r="10" spans="1:13" ht="15.75" customHeight="1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9"/>
    </row>
    <row r="11" spans="1:13" ht="15.75" customHeight="1">
      <c r="A11" s="333" t="s">
        <v>102</v>
      </c>
      <c r="B11" s="333"/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333"/>
    </row>
    <row r="12" spans="1:13" ht="16.5" thickBot="1"/>
    <row r="13" spans="1:13" ht="99" customHeight="1" thickBot="1">
      <c r="A13" s="335" t="s">
        <v>82</v>
      </c>
      <c r="B13" s="336" t="s">
        <v>73</v>
      </c>
      <c r="C13" s="336" t="s">
        <v>74</v>
      </c>
      <c r="D13" s="339" t="s">
        <v>75</v>
      </c>
      <c r="E13" s="340"/>
      <c r="F13" s="340"/>
      <c r="G13" s="341"/>
      <c r="H13" s="342" t="s">
        <v>86</v>
      </c>
      <c r="I13" s="336" t="s">
        <v>87</v>
      </c>
      <c r="J13" s="336" t="s">
        <v>76</v>
      </c>
      <c r="K13" s="336" t="s">
        <v>88</v>
      </c>
      <c r="L13" s="336" t="s">
        <v>81</v>
      </c>
      <c r="M13" s="335" t="s">
        <v>89</v>
      </c>
    </row>
    <row r="14" spans="1:13" ht="90.75" customHeight="1" thickBot="1">
      <c r="A14" s="335"/>
      <c r="B14" s="338"/>
      <c r="C14" s="338"/>
      <c r="D14" s="95" t="s">
        <v>77</v>
      </c>
      <c r="E14" s="96" t="s">
        <v>78</v>
      </c>
      <c r="F14" s="96" t="s">
        <v>79</v>
      </c>
      <c r="G14" s="97" t="s">
        <v>80</v>
      </c>
      <c r="H14" s="343"/>
      <c r="I14" s="338"/>
      <c r="J14" s="338"/>
      <c r="K14" s="337"/>
      <c r="L14" s="337"/>
      <c r="M14" s="335"/>
    </row>
    <row r="15" spans="1:13" ht="16.5" thickBot="1">
      <c r="A15" s="128">
        <v>1</v>
      </c>
      <c r="B15" s="129">
        <v>2</v>
      </c>
      <c r="C15" s="130">
        <v>3</v>
      </c>
      <c r="D15" s="61">
        <v>4</v>
      </c>
      <c r="E15" s="62">
        <v>5</v>
      </c>
      <c r="F15" s="62">
        <v>6</v>
      </c>
      <c r="G15" s="63">
        <v>7</v>
      </c>
      <c r="H15" s="130">
        <v>8</v>
      </c>
      <c r="I15" s="130">
        <v>9</v>
      </c>
      <c r="J15" s="130" t="s">
        <v>83</v>
      </c>
      <c r="K15" s="54" t="s">
        <v>85</v>
      </c>
      <c r="L15" s="55" t="s">
        <v>84</v>
      </c>
      <c r="M15" s="128">
        <v>13</v>
      </c>
    </row>
    <row r="16" spans="1:13" ht="86.25" customHeight="1" thickBot="1">
      <c r="A16" s="89">
        <v>1</v>
      </c>
      <c r="B16" s="88" t="s">
        <v>112</v>
      </c>
      <c r="C16" s="130" t="s">
        <v>94</v>
      </c>
      <c r="D16" s="64">
        <f>D7</f>
        <v>157.05407277525208</v>
      </c>
      <c r="E16" s="65">
        <f>SUM('Норматив затрат 2'!D57)</f>
        <v>25.855303366945822</v>
      </c>
      <c r="F16" s="65">
        <f>SUM('Норматив затрат 2'!B129)</f>
        <v>24.040762230046148</v>
      </c>
      <c r="G16" s="66">
        <f>SUM('Норматив затрат 2'!C129)</f>
        <v>8.1951803110579391</v>
      </c>
      <c r="H16" s="56">
        <f>'Норматив затрат 2'!B17</f>
        <v>25820</v>
      </c>
      <c r="I16" s="56">
        <f>SUM('Норматив затрат 2'!B18)</f>
        <v>25820</v>
      </c>
      <c r="J16" s="57">
        <f>H16/I16</f>
        <v>1</v>
      </c>
      <c r="K16" s="58">
        <f>F16+G16</f>
        <v>32.235942541104087</v>
      </c>
      <c r="L16" s="59">
        <f>K16/(F16+G16)</f>
        <v>1</v>
      </c>
      <c r="M16" s="120">
        <f>(E16/D16)*J16+(1-(E16/D16)*L16)</f>
        <v>1</v>
      </c>
    </row>
    <row r="18" spans="1:15">
      <c r="A18" s="299" t="s">
        <v>103</v>
      </c>
      <c r="B18" s="299"/>
      <c r="C18" s="299"/>
      <c r="D18" s="299"/>
      <c r="E18" s="299"/>
      <c r="F18" s="299"/>
      <c r="G18" s="299"/>
      <c r="H18" s="299"/>
      <c r="I18" s="299"/>
      <c r="J18" s="299"/>
      <c r="K18" s="299"/>
      <c r="L18" s="299"/>
      <c r="M18" s="299"/>
    </row>
    <row r="19" spans="1:15" ht="16.5" thickBot="1"/>
    <row r="20" spans="1:15" ht="78.75">
      <c r="G20" s="80" t="s">
        <v>82</v>
      </c>
      <c r="H20" s="121" t="s">
        <v>73</v>
      </c>
      <c r="I20" s="121" t="s">
        <v>96</v>
      </c>
      <c r="J20" s="122" t="s">
        <v>95</v>
      </c>
    </row>
    <row r="21" spans="1:15" ht="16.5" thickBot="1">
      <c r="G21" s="87">
        <v>1</v>
      </c>
      <c r="H21" s="83">
        <v>2</v>
      </c>
      <c r="I21" s="83">
        <v>3</v>
      </c>
      <c r="J21" s="86">
        <v>4</v>
      </c>
    </row>
    <row r="22" spans="1:15" ht="70.5" customHeight="1" thickBot="1">
      <c r="G22" s="135">
        <v>1</v>
      </c>
      <c r="H22" s="164" t="s">
        <v>112</v>
      </c>
      <c r="I22" s="165" t="s">
        <v>105</v>
      </c>
      <c r="J22" s="166">
        <v>1</v>
      </c>
    </row>
    <row r="24" spans="1:15">
      <c r="A24" s="292" t="s">
        <v>98</v>
      </c>
      <c r="B24" s="292"/>
      <c r="C24" s="292"/>
      <c r="D24" s="292"/>
      <c r="E24" s="292"/>
      <c r="F24" s="292"/>
      <c r="G24" s="292"/>
      <c r="H24" s="292"/>
      <c r="I24" s="292"/>
      <c r="J24" s="292"/>
      <c r="K24" s="292"/>
      <c r="L24" s="292"/>
      <c r="M24" s="292"/>
    </row>
    <row r="25" spans="1:15" ht="16.5" thickBot="1"/>
    <row r="26" spans="1:15" ht="89.25" customHeight="1">
      <c r="A26" s="91" t="s">
        <v>82</v>
      </c>
      <c r="B26" s="121" t="s">
        <v>73</v>
      </c>
      <c r="C26" s="121" t="s">
        <v>96</v>
      </c>
      <c r="D26" s="334" t="s">
        <v>99</v>
      </c>
      <c r="E26" s="334"/>
      <c r="F26" s="334" t="s">
        <v>100</v>
      </c>
      <c r="G26" s="334"/>
      <c r="H26" s="126" t="s">
        <v>95</v>
      </c>
      <c r="I26" s="126" t="s">
        <v>89</v>
      </c>
      <c r="J26" s="33" t="s">
        <v>93</v>
      </c>
    </row>
    <row r="27" spans="1:15" ht="16.5" thickBot="1">
      <c r="A27" s="92">
        <v>1</v>
      </c>
      <c r="B27" s="90">
        <v>2</v>
      </c>
      <c r="C27" s="90">
        <v>3</v>
      </c>
      <c r="D27" s="348">
        <v>3</v>
      </c>
      <c r="E27" s="348"/>
      <c r="F27" s="345">
        <v>4</v>
      </c>
      <c r="G27" s="345"/>
      <c r="H27" s="127">
        <v>5</v>
      </c>
      <c r="I27" s="127">
        <v>6</v>
      </c>
      <c r="J27" s="94" t="s">
        <v>101</v>
      </c>
    </row>
    <row r="28" spans="1:15" ht="78.75" customHeight="1" thickBot="1">
      <c r="A28" s="159">
        <v>1</v>
      </c>
      <c r="B28" s="167" t="s">
        <v>112</v>
      </c>
      <c r="C28" s="163" t="s">
        <v>105</v>
      </c>
      <c r="D28" s="344" t="s">
        <v>94</v>
      </c>
      <c r="E28" s="344"/>
      <c r="F28" s="346">
        <f>SUM(D16)</f>
        <v>157.05407277525208</v>
      </c>
      <c r="G28" s="347"/>
      <c r="H28" s="161">
        <f>SUM(J22)</f>
        <v>1</v>
      </c>
      <c r="I28" s="161">
        <f>SUM(M16)</f>
        <v>1</v>
      </c>
      <c r="J28" s="162">
        <f>F28*H28*I28</f>
        <v>157.05407277525208</v>
      </c>
      <c r="O28" s="134">
        <f>J28*'Норматив затрат 2'!B16</f>
        <v>7351387.0384639995</v>
      </c>
    </row>
    <row r="31" spans="1:15" ht="48" customHeight="1">
      <c r="F31" s="299" t="s">
        <v>112</v>
      </c>
      <c r="G31" s="299"/>
      <c r="H31" s="299"/>
      <c r="I31" s="299"/>
      <c r="J31" s="169">
        <f>SUM(J28*'Норматив затрат 2'!B16)</f>
        <v>7351387.0384639995</v>
      </c>
    </row>
    <row r="39" ht="47.25" customHeight="1"/>
    <row r="41" ht="29.25" customHeight="1"/>
  </sheetData>
  <mergeCells count="25">
    <mergeCell ref="A1:J1"/>
    <mergeCell ref="D5:E5"/>
    <mergeCell ref="A11:M11"/>
    <mergeCell ref="A9:M9"/>
    <mergeCell ref="A18:M18"/>
    <mergeCell ref="H13:H14"/>
    <mergeCell ref="I13:I14"/>
    <mergeCell ref="J13:J14"/>
    <mergeCell ref="D6:E6"/>
    <mergeCell ref="D7:E7"/>
    <mergeCell ref="A24:M24"/>
    <mergeCell ref="D26:E26"/>
    <mergeCell ref="A13:A14"/>
    <mergeCell ref="M13:M14"/>
    <mergeCell ref="K13:K14"/>
    <mergeCell ref="L13:L14"/>
    <mergeCell ref="B13:B14"/>
    <mergeCell ref="C13:C14"/>
    <mergeCell ref="D13:G13"/>
    <mergeCell ref="F31:I31"/>
    <mergeCell ref="D28:E28"/>
    <mergeCell ref="F26:G26"/>
    <mergeCell ref="F27:G27"/>
    <mergeCell ref="F28:G28"/>
    <mergeCell ref="D27:E27"/>
  </mergeCells>
  <printOptions horizontalCentered="1"/>
  <pageMargins left="0.39370078740157483" right="0.39370078740157483" top="0.39370078740157483" bottom="0.39370078740157483" header="0" footer="0"/>
  <pageSetup paperSize="9" scale="47" orientation="landscape" r:id="rId1"/>
  <legacyDrawing r:id="rId2"/>
  <oleObjects>
    <oleObject progId="Equation.3" shapeId="4097" r:id="rId3"/>
    <oleObject progId="Equation.3" shapeId="4098" r:id="rId4"/>
    <oleObject progId="Equation.3" shapeId="4099" r:id="rId5"/>
    <oleObject progId="Equation.3" shapeId="4100" r:id="rId6"/>
    <oleObject progId="Equation.3" shapeId="4101" r:id="rId7"/>
    <oleObject progId="Equation.3" shapeId="4102" r:id="rId8"/>
    <oleObject progId="Equation.3" shapeId="4103" r:id="rId9"/>
    <oleObject progId="Equation.3" shapeId="4105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P125"/>
  <sheetViews>
    <sheetView view="pageBreakPreview" zoomScale="80" zoomScaleSheetLayoutView="80" workbookViewId="0">
      <selection activeCell="H107" sqref="H107"/>
    </sheetView>
  </sheetViews>
  <sheetFormatPr defaultColWidth="9.140625" defaultRowHeight="15.75"/>
  <cols>
    <col min="1" max="1" width="5.5703125" style="132" customWidth="1"/>
    <col min="2" max="2" width="36.140625" style="132" customWidth="1"/>
    <col min="3" max="3" width="31.42578125" style="132" customWidth="1"/>
    <col min="4" max="4" width="18" style="132" customWidth="1"/>
    <col min="5" max="6" width="16.5703125" style="132" customWidth="1"/>
    <col min="7" max="7" width="13.42578125" style="132" customWidth="1"/>
    <col min="8" max="8" width="20.85546875" style="132" customWidth="1"/>
    <col min="9" max="9" width="42" style="132" customWidth="1"/>
    <col min="10" max="10" width="17.5703125" style="132" customWidth="1"/>
    <col min="11" max="11" width="13.140625" style="132" bestFit="1" customWidth="1"/>
    <col min="12" max="12" width="14.28515625" style="132" bestFit="1" customWidth="1"/>
    <col min="13" max="13" width="13.140625" style="132" bestFit="1" customWidth="1"/>
    <col min="14" max="14" width="13" style="132" bestFit="1" customWidth="1"/>
    <col min="15" max="15" width="9.140625" style="132"/>
    <col min="16" max="16" width="16.28515625" style="132" customWidth="1"/>
    <col min="17" max="16384" width="9.140625" style="132"/>
  </cols>
  <sheetData>
    <row r="1" spans="1:14">
      <c r="H1" s="223"/>
      <c r="I1" s="223" t="s">
        <v>106</v>
      </c>
    </row>
    <row r="2" spans="1:14" ht="63" customHeight="1">
      <c r="H2" s="223"/>
      <c r="I2" s="223" t="s">
        <v>120</v>
      </c>
    </row>
    <row r="3" spans="1:14">
      <c r="H3" s="223"/>
      <c r="I3" s="223"/>
    </row>
    <row r="4" spans="1:14">
      <c r="H4" s="223"/>
      <c r="I4" s="223" t="s">
        <v>172</v>
      </c>
    </row>
    <row r="5" spans="1:14">
      <c r="H5" s="223"/>
      <c r="I5" s="223"/>
    </row>
    <row r="6" spans="1:14">
      <c r="H6" s="279" t="s">
        <v>173</v>
      </c>
      <c r="I6" s="279"/>
    </row>
    <row r="8" spans="1:14" ht="15.75" customHeight="1">
      <c r="A8" s="317" t="s">
        <v>113</v>
      </c>
      <c r="B8" s="317"/>
      <c r="C8" s="317"/>
      <c r="D8" s="317"/>
      <c r="E8" s="317"/>
      <c r="F8" s="317"/>
      <c r="G8" s="317"/>
      <c r="H8" s="317"/>
      <c r="I8" s="317"/>
      <c r="J8" s="2"/>
      <c r="K8" s="2"/>
      <c r="L8" s="2"/>
    </row>
    <row r="9" spans="1:14" ht="15.75" customHeight="1">
      <c r="A9" s="316" t="s">
        <v>178</v>
      </c>
      <c r="B9" s="316"/>
      <c r="C9" s="316"/>
      <c r="D9" s="316"/>
      <c r="E9" s="316"/>
      <c r="F9" s="316"/>
      <c r="G9" s="316"/>
      <c r="H9" s="316"/>
      <c r="I9" s="316"/>
      <c r="J9" s="4"/>
      <c r="K9" s="4"/>
      <c r="L9" s="4"/>
    </row>
    <row r="10" spans="1:14">
      <c r="A10" s="315" t="s">
        <v>0</v>
      </c>
      <c r="B10" s="315"/>
      <c r="C10" s="315"/>
      <c r="D10" s="315"/>
      <c r="E10" s="315"/>
      <c r="F10" s="315"/>
      <c r="G10" s="315"/>
      <c r="H10" s="315"/>
      <c r="I10" s="315"/>
      <c r="J10" s="3"/>
      <c r="K10" s="3"/>
      <c r="L10" s="3"/>
    </row>
    <row r="12" spans="1:14">
      <c r="A12" s="292" t="s">
        <v>14</v>
      </c>
      <c r="B12" s="292"/>
      <c r="C12" s="292"/>
      <c r="D12" s="292"/>
      <c r="E12" s="292"/>
      <c r="F12" s="292"/>
      <c r="G12" s="292"/>
      <c r="H12" s="292"/>
      <c r="I12" s="292"/>
    </row>
    <row r="14" spans="1:14">
      <c r="A14" s="299" t="s">
        <v>15</v>
      </c>
      <c r="B14" s="299"/>
      <c r="C14" s="299"/>
      <c r="D14" s="299"/>
      <c r="E14" s="299"/>
      <c r="F14" s="299"/>
      <c r="G14" s="299"/>
      <c r="H14" s="299"/>
      <c r="I14" s="299"/>
    </row>
    <row r="16" spans="1:14">
      <c r="B16" s="39">
        <v>389</v>
      </c>
      <c r="C16" s="289" t="s">
        <v>181</v>
      </c>
      <c r="D16" s="289"/>
      <c r="E16" s="289"/>
      <c r="F16" s="289"/>
      <c r="G16" s="289"/>
      <c r="H16" s="289"/>
      <c r="I16" s="289"/>
      <c r="L16" s="279"/>
      <c r="M16" s="279"/>
      <c r="N16" s="279"/>
    </row>
    <row r="17" spans="1:16" ht="15.75" customHeight="1">
      <c r="B17" s="40">
        <v>25820</v>
      </c>
      <c r="C17" s="290" t="s">
        <v>171</v>
      </c>
      <c r="D17" s="290"/>
      <c r="E17" s="290"/>
      <c r="F17" s="290"/>
      <c r="G17" s="290"/>
      <c r="H17" s="290"/>
      <c r="I17" s="290"/>
    </row>
    <row r="18" spans="1:16" ht="32.25" customHeight="1">
      <c r="B18" s="40">
        <v>25820</v>
      </c>
      <c r="C18" s="290" t="s">
        <v>97</v>
      </c>
      <c r="D18" s="290"/>
      <c r="E18" s="290"/>
      <c r="F18" s="290"/>
      <c r="G18" s="290"/>
      <c r="H18" s="290"/>
      <c r="I18" s="290"/>
    </row>
    <row r="19" spans="1:16" ht="32.25" customHeight="1">
      <c r="B19" s="168">
        <f>SUM(C28:C29)</f>
        <v>3940</v>
      </c>
      <c r="C19" s="290" t="s">
        <v>114</v>
      </c>
      <c r="D19" s="290"/>
      <c r="E19" s="290"/>
      <c r="F19" s="290"/>
      <c r="G19" s="290"/>
      <c r="H19" s="290"/>
      <c r="I19" s="290"/>
      <c r="M19" s="39"/>
    </row>
    <row r="20" spans="1:16" ht="31.5" customHeight="1">
      <c r="B20" s="115">
        <f>E31</f>
        <v>10.12853470437018</v>
      </c>
      <c r="C20" s="290" t="s">
        <v>104</v>
      </c>
      <c r="D20" s="290"/>
      <c r="E20" s="290"/>
      <c r="F20" s="290"/>
      <c r="G20" s="290"/>
      <c r="H20" s="290"/>
      <c r="I20" s="290"/>
    </row>
    <row r="21" spans="1:16">
      <c r="B21" s="9"/>
      <c r="C21" s="143"/>
      <c r="D21" s="143"/>
      <c r="E21" s="143"/>
      <c r="F21" s="143"/>
      <c r="G21" s="143"/>
      <c r="H21" s="143"/>
      <c r="I21" s="143"/>
    </row>
    <row r="22" spans="1:16">
      <c r="A22" s="292" t="s">
        <v>31</v>
      </c>
      <c r="B22" s="292"/>
      <c r="C22" s="292"/>
      <c r="D22" s="292"/>
      <c r="E22" s="292"/>
      <c r="F22" s="292"/>
      <c r="G22" s="292"/>
      <c r="H22" s="292"/>
      <c r="I22" s="292"/>
    </row>
    <row r="23" spans="1:16">
      <c r="A23" s="291" t="s">
        <v>17</v>
      </c>
      <c r="B23" s="291"/>
      <c r="C23" s="291"/>
      <c r="D23" s="291"/>
      <c r="E23" s="291"/>
      <c r="F23" s="291"/>
      <c r="G23" s="291"/>
      <c r="H23" s="291"/>
      <c r="I23" s="291"/>
    </row>
    <row r="24" spans="1:16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6" ht="79.5" thickBot="1">
      <c r="A25" s="12" t="s">
        <v>1</v>
      </c>
      <c r="B25" s="153" t="s">
        <v>115</v>
      </c>
      <c r="C25" s="144" t="s">
        <v>2</v>
      </c>
      <c r="D25" s="144" t="s">
        <v>3</v>
      </c>
      <c r="E25" s="300" t="s">
        <v>4</v>
      </c>
      <c r="F25" s="300"/>
      <c r="G25" s="144" t="s">
        <v>5</v>
      </c>
      <c r="H25" s="144" t="s">
        <v>6</v>
      </c>
      <c r="I25" s="14" t="s">
        <v>7</v>
      </c>
    </row>
    <row r="26" spans="1:16" ht="16.5" thickBot="1">
      <c r="A26" s="15">
        <v>1</v>
      </c>
      <c r="B26" s="145">
        <v>2</v>
      </c>
      <c r="C26" s="145">
        <v>3</v>
      </c>
      <c r="D26" s="145">
        <v>4</v>
      </c>
      <c r="E26" s="354" t="s">
        <v>19</v>
      </c>
      <c r="F26" s="354"/>
      <c r="G26" s="145">
        <v>6</v>
      </c>
      <c r="H26" s="145" t="s">
        <v>8</v>
      </c>
      <c r="I26" s="16">
        <v>8</v>
      </c>
    </row>
    <row r="27" spans="1:16" ht="16.5" thickBot="1">
      <c r="A27" s="361" t="s">
        <v>21</v>
      </c>
      <c r="B27" s="362"/>
      <c r="C27" s="362"/>
      <c r="D27" s="362"/>
      <c r="E27" s="362"/>
      <c r="F27" s="362"/>
      <c r="G27" s="362"/>
      <c r="H27" s="362"/>
      <c r="I27" s="363"/>
    </row>
    <row r="28" spans="1:16" s="198" customFormat="1" ht="43.5" customHeight="1">
      <c r="A28" s="248">
        <v>1</v>
      </c>
      <c r="B28" s="247" t="s">
        <v>134</v>
      </c>
      <c r="C28" s="248">
        <v>1970</v>
      </c>
      <c r="D28" s="136">
        <f>SUM(B16)</f>
        <v>389</v>
      </c>
      <c r="E28" s="352">
        <f>SUM(C28/D28)</f>
        <v>5.0642673521850901</v>
      </c>
      <c r="F28" s="353"/>
      <c r="G28" s="251">
        <f>SUM(B18*12*1.302/1970)</f>
        <v>204.77750253807108</v>
      </c>
      <c r="H28" s="264">
        <f t="shared" ref="H28" si="0">SUM(E28*G28)</f>
        <v>1037.0480205655529</v>
      </c>
      <c r="I28" s="360" t="s">
        <v>143</v>
      </c>
      <c r="J28" s="183"/>
      <c r="K28" s="185">
        <f t="shared" ref="K28:K29" si="1">C28/1970</f>
        <v>1</v>
      </c>
      <c r="L28" s="185">
        <f t="shared" ref="L28:L29" si="2">C28*G28</f>
        <v>403411.68</v>
      </c>
      <c r="N28" s="185"/>
    </row>
    <row r="29" spans="1:16" s="198" customFormat="1" ht="55.5" customHeight="1" thickBot="1">
      <c r="A29" s="248">
        <v>2</v>
      </c>
      <c r="B29" s="247" t="s">
        <v>133</v>
      </c>
      <c r="C29" s="248">
        <v>1970</v>
      </c>
      <c r="D29" s="136">
        <f>SUM(B16)</f>
        <v>389</v>
      </c>
      <c r="E29" s="352">
        <f>SUM(C29/D29)</f>
        <v>5.0642673521850901</v>
      </c>
      <c r="F29" s="353"/>
      <c r="G29" s="251">
        <f>SUM(B17*12*1.302/1970)</f>
        <v>204.77750253807108</v>
      </c>
      <c r="H29" s="264">
        <f>SUM(E29*G29)</f>
        <v>1037.0480205655529</v>
      </c>
      <c r="I29" s="350"/>
      <c r="J29" s="183"/>
      <c r="K29" s="185">
        <f t="shared" si="1"/>
        <v>1</v>
      </c>
      <c r="L29" s="185">
        <f t="shared" si="2"/>
        <v>403411.68</v>
      </c>
      <c r="N29" s="185"/>
    </row>
    <row r="30" spans="1:16" ht="31.5" customHeight="1" thickBot="1">
      <c r="A30" s="296" t="s">
        <v>23</v>
      </c>
      <c r="B30" s="297"/>
      <c r="C30" s="297"/>
      <c r="D30" s="297"/>
      <c r="E30" s="297"/>
      <c r="F30" s="297"/>
      <c r="G30" s="28"/>
      <c r="H30" s="20">
        <f>SUM(H28:H29)</f>
        <v>2074.0960411311057</v>
      </c>
      <c r="I30" s="350"/>
      <c r="L30" s="169">
        <f>SUM(L28:L29)</f>
        <v>806823.36</v>
      </c>
      <c r="M30" s="169"/>
      <c r="N30" s="169">
        <f>L109</f>
        <v>1835820</v>
      </c>
      <c r="O30" s="169"/>
      <c r="P30" s="169">
        <f>L30+N30</f>
        <v>2642643.36</v>
      </c>
    </row>
    <row r="31" spans="1:16" ht="31.5" customHeight="1" thickBot="1">
      <c r="A31" s="306" t="s">
        <v>20</v>
      </c>
      <c r="B31" s="307"/>
      <c r="C31" s="307"/>
      <c r="D31" s="308"/>
      <c r="E31" s="309">
        <f>SUM(E28:F29)</f>
        <v>10.12853470437018</v>
      </c>
      <c r="F31" s="310"/>
      <c r="G31" s="311"/>
      <c r="H31" s="311"/>
      <c r="I31" s="351"/>
    </row>
    <row r="32" spans="1:16">
      <c r="A32" s="10"/>
      <c r="B32" s="10"/>
      <c r="C32" s="10"/>
      <c r="D32" s="10"/>
      <c r="E32" s="11"/>
      <c r="F32" s="11"/>
      <c r="G32" s="10"/>
      <c r="H32" s="10"/>
      <c r="I32" s="10"/>
    </row>
    <row r="33" spans="1:9" ht="32.25" customHeight="1">
      <c r="A33" s="291" t="s">
        <v>18</v>
      </c>
      <c r="B33" s="291"/>
      <c r="C33" s="291"/>
      <c r="D33" s="291"/>
      <c r="E33" s="291"/>
      <c r="F33" s="291"/>
      <c r="G33" s="291"/>
      <c r="H33" s="291"/>
      <c r="I33" s="291"/>
    </row>
    <row r="34" spans="1:9" ht="16.5" thickBot="1"/>
    <row r="35" spans="1:9" ht="87.75" customHeight="1" thickBot="1">
      <c r="A35" s="12" t="s">
        <v>1</v>
      </c>
      <c r="B35" s="144" t="s">
        <v>27</v>
      </c>
      <c r="C35" s="144" t="s">
        <v>9</v>
      </c>
      <c r="D35" s="144" t="s">
        <v>3</v>
      </c>
      <c r="E35" s="144" t="s">
        <v>10</v>
      </c>
      <c r="F35" s="144" t="s">
        <v>11</v>
      </c>
      <c r="G35" s="144" t="s">
        <v>12</v>
      </c>
      <c r="H35" s="144" t="s">
        <v>6</v>
      </c>
      <c r="I35" s="14" t="s">
        <v>7</v>
      </c>
    </row>
    <row r="36" spans="1:9" ht="16.5" thickBot="1">
      <c r="A36" s="21">
        <v>1</v>
      </c>
      <c r="B36" s="22">
        <v>2</v>
      </c>
      <c r="C36" s="22">
        <v>3</v>
      </c>
      <c r="D36" s="22">
        <v>4</v>
      </c>
      <c r="E36" s="22" t="s">
        <v>19</v>
      </c>
      <c r="F36" s="22">
        <v>6</v>
      </c>
      <c r="G36" s="22">
        <v>7</v>
      </c>
      <c r="H36" s="22" t="s">
        <v>13</v>
      </c>
      <c r="I36" s="23">
        <v>9</v>
      </c>
    </row>
    <row r="37" spans="1:9">
      <c r="A37" s="302" t="s">
        <v>22</v>
      </c>
      <c r="B37" s="303"/>
      <c r="C37" s="303"/>
      <c r="D37" s="303"/>
      <c r="E37" s="303"/>
      <c r="F37" s="303"/>
      <c r="G37" s="303"/>
      <c r="H37" s="303"/>
      <c r="I37" s="305"/>
    </row>
    <row r="38" spans="1:9" ht="56.25" customHeight="1" thickBot="1">
      <c r="A38" s="24" t="s">
        <v>105</v>
      </c>
      <c r="B38" s="133" t="s">
        <v>105</v>
      </c>
      <c r="C38" s="136">
        <v>0</v>
      </c>
      <c r="D38" s="26">
        <f>B16</f>
        <v>389</v>
      </c>
      <c r="E38" s="27">
        <f>C38/D38</f>
        <v>0</v>
      </c>
      <c r="F38" s="136">
        <v>0</v>
      </c>
      <c r="G38" s="137">
        <v>0</v>
      </c>
      <c r="H38" s="18">
        <v>0</v>
      </c>
      <c r="I38" s="280" t="s">
        <v>24</v>
      </c>
    </row>
    <row r="39" spans="1:9" ht="32.25" customHeight="1" thickBot="1">
      <c r="A39" s="296" t="s">
        <v>28</v>
      </c>
      <c r="B39" s="297"/>
      <c r="C39" s="297"/>
      <c r="D39" s="297"/>
      <c r="E39" s="297"/>
      <c r="F39" s="298"/>
      <c r="G39" s="19"/>
      <c r="H39" s="20">
        <f>SUM(H38:H38)</f>
        <v>0</v>
      </c>
      <c r="I39" s="312"/>
    </row>
    <row r="41" spans="1:9">
      <c r="A41" s="299" t="s">
        <v>25</v>
      </c>
      <c r="B41" s="299"/>
      <c r="C41" s="299"/>
      <c r="D41" s="299"/>
      <c r="E41" s="299"/>
      <c r="F41" s="299"/>
      <c r="G41" s="299"/>
      <c r="H41" s="299"/>
      <c r="I41" s="299"/>
    </row>
    <row r="42" spans="1:9" ht="16.5" thickBot="1"/>
    <row r="43" spans="1:9" ht="86.25" customHeight="1" thickBot="1">
      <c r="A43" s="12" t="s">
        <v>1</v>
      </c>
      <c r="B43" s="144" t="s">
        <v>27</v>
      </c>
      <c r="C43" s="144" t="s">
        <v>9</v>
      </c>
      <c r="D43" s="144" t="s">
        <v>3</v>
      </c>
      <c r="E43" s="144" t="s">
        <v>10</v>
      </c>
      <c r="F43" s="144" t="s">
        <v>11</v>
      </c>
      <c r="G43" s="144" t="s">
        <v>12</v>
      </c>
      <c r="H43" s="144" t="s">
        <v>6</v>
      </c>
      <c r="I43" s="14" t="s">
        <v>7</v>
      </c>
    </row>
    <row r="44" spans="1:9" ht="16.5" thickBot="1">
      <c r="A44" s="21">
        <v>1</v>
      </c>
      <c r="B44" s="22">
        <v>2</v>
      </c>
      <c r="C44" s="22">
        <v>3</v>
      </c>
      <c r="D44" s="22">
        <v>4</v>
      </c>
      <c r="E44" s="22" t="s">
        <v>19</v>
      </c>
      <c r="F44" s="22">
        <v>6</v>
      </c>
      <c r="G44" s="22">
        <v>7</v>
      </c>
      <c r="H44" s="22" t="s">
        <v>13</v>
      </c>
      <c r="I44" s="23">
        <v>9</v>
      </c>
    </row>
    <row r="45" spans="1:9">
      <c r="A45" s="302" t="s">
        <v>26</v>
      </c>
      <c r="B45" s="303"/>
      <c r="C45" s="303"/>
      <c r="D45" s="303"/>
      <c r="E45" s="303"/>
      <c r="F45" s="303"/>
      <c r="G45" s="303"/>
      <c r="H45" s="303"/>
      <c r="I45" s="305"/>
    </row>
    <row r="46" spans="1:9" ht="56.25" customHeight="1" thickBot="1">
      <c r="A46" s="24" t="s">
        <v>105</v>
      </c>
      <c r="B46" s="133" t="s">
        <v>105</v>
      </c>
      <c r="C46" s="136">
        <v>0</v>
      </c>
      <c r="D46" s="26">
        <f>SUM(B16)</f>
        <v>389</v>
      </c>
      <c r="E46" s="27">
        <f>C46/D46</f>
        <v>0</v>
      </c>
      <c r="F46" s="136">
        <v>0</v>
      </c>
      <c r="G46" s="137">
        <v>0</v>
      </c>
      <c r="H46" s="18">
        <v>0</v>
      </c>
      <c r="I46" s="280" t="s">
        <v>24</v>
      </c>
    </row>
    <row r="47" spans="1:9" ht="32.25" customHeight="1" thickBot="1">
      <c r="A47" s="296" t="s">
        <v>29</v>
      </c>
      <c r="B47" s="297"/>
      <c r="C47" s="297"/>
      <c r="D47" s="297"/>
      <c r="E47" s="297"/>
      <c r="F47" s="298"/>
      <c r="G47" s="19"/>
      <c r="H47" s="20">
        <f>SUM(H46:H46)</f>
        <v>0</v>
      </c>
      <c r="I47" s="312"/>
    </row>
    <row r="49" spans="1:9">
      <c r="A49" s="299" t="s">
        <v>30</v>
      </c>
      <c r="B49" s="299"/>
      <c r="C49" s="299"/>
      <c r="D49" s="299"/>
      <c r="E49" s="299"/>
      <c r="F49" s="299"/>
      <c r="G49" s="299"/>
      <c r="H49" s="299"/>
      <c r="I49" s="299"/>
    </row>
    <row r="51" spans="1:9">
      <c r="B51"/>
      <c r="C51" s="30"/>
      <c r="D51" s="134"/>
      <c r="E51" s="134"/>
      <c r="F51" s="134"/>
      <c r="H51" s="134"/>
      <c r="I51" s="143"/>
    </row>
    <row r="52" spans="1:9" ht="16.5" thickBot="1">
      <c r="B52"/>
      <c r="C52" s="30"/>
      <c r="D52" s="134"/>
      <c r="E52" s="134"/>
      <c r="F52" s="134"/>
      <c r="H52" s="134"/>
      <c r="I52" s="143"/>
    </row>
    <row r="53" spans="1:9" ht="35.25" customHeight="1">
      <c r="A53" s="75"/>
      <c r="B53" s="76"/>
      <c r="D53" s="318" t="s">
        <v>90</v>
      </c>
      <c r="E53" s="319"/>
      <c r="F53" s="320"/>
      <c r="G53" s="79" t="s">
        <v>91</v>
      </c>
      <c r="H53" s="134"/>
      <c r="I53" s="143"/>
    </row>
    <row r="54" spans="1:9" ht="35.25" customHeight="1">
      <c r="A54" s="75"/>
      <c r="B54" s="76"/>
      <c r="D54" s="74"/>
      <c r="E54" s="70"/>
      <c r="F54" s="71"/>
      <c r="G54" s="78"/>
      <c r="H54" s="134"/>
      <c r="I54" s="143"/>
    </row>
    <row r="55" spans="1:9" ht="16.5" thickBot="1">
      <c r="A55" s="72"/>
      <c r="B55" s="73"/>
      <c r="D55" s="101">
        <f>SUM(H30)</f>
        <v>2074.0960411311057</v>
      </c>
      <c r="E55" s="102">
        <f>SUM(H39)</f>
        <v>0</v>
      </c>
      <c r="F55" s="103">
        <f>SUM(H47)</f>
        <v>0</v>
      </c>
      <c r="G55" s="103">
        <f>SUM(D55:F55)</f>
        <v>2074.0960411311057</v>
      </c>
      <c r="H55" s="134"/>
      <c r="I55" s="143"/>
    </row>
    <row r="56" spans="1:9">
      <c r="B56"/>
      <c r="C56" s="30"/>
      <c r="D56" s="134"/>
      <c r="E56" s="134"/>
      <c r="F56" s="134"/>
      <c r="H56" s="134"/>
      <c r="I56" s="143"/>
    </row>
    <row r="57" spans="1:9" ht="31.5" customHeight="1">
      <c r="A57" s="292" t="s">
        <v>32</v>
      </c>
      <c r="B57" s="292"/>
      <c r="C57" s="292"/>
      <c r="D57" s="292"/>
      <c r="E57" s="292"/>
      <c r="F57" s="292"/>
      <c r="G57" s="292"/>
      <c r="H57" s="292"/>
      <c r="I57" s="292"/>
    </row>
    <row r="59" spans="1:9">
      <c r="A59" s="321" t="s">
        <v>33</v>
      </c>
      <c r="B59" s="321"/>
      <c r="C59" s="321"/>
      <c r="D59" s="321"/>
      <c r="E59" s="321"/>
      <c r="F59" s="321"/>
      <c r="G59" s="321"/>
      <c r="H59" s="321"/>
      <c r="I59" s="321"/>
    </row>
    <row r="60" spans="1:9" ht="16.5" thickBot="1"/>
    <row r="61" spans="1:9" ht="16.5" hidden="1" thickBot="1"/>
    <row r="62" spans="1:9" ht="90" customHeight="1">
      <c r="A62" s="31" t="s">
        <v>1</v>
      </c>
      <c r="B62" s="147" t="s">
        <v>34</v>
      </c>
      <c r="C62" s="147" t="s">
        <v>35</v>
      </c>
      <c r="D62" s="147" t="s">
        <v>36</v>
      </c>
      <c r="E62" s="147" t="s">
        <v>37</v>
      </c>
      <c r="F62" s="147" t="s">
        <v>38</v>
      </c>
      <c r="G62" s="147" t="s">
        <v>39</v>
      </c>
      <c r="H62" s="147" t="s">
        <v>40</v>
      </c>
      <c r="I62" s="33" t="s">
        <v>41</v>
      </c>
    </row>
    <row r="63" spans="1:9" ht="16.5" thickBot="1">
      <c r="A63" s="34">
        <v>1</v>
      </c>
      <c r="B63" s="35">
        <v>1</v>
      </c>
      <c r="C63" s="35">
        <v>2</v>
      </c>
      <c r="D63" s="35">
        <v>3</v>
      </c>
      <c r="E63" s="35">
        <v>4</v>
      </c>
      <c r="F63" s="35">
        <v>5</v>
      </c>
      <c r="G63" s="35" t="s">
        <v>42</v>
      </c>
      <c r="H63" s="35">
        <v>7</v>
      </c>
      <c r="I63" s="36" t="s">
        <v>43</v>
      </c>
    </row>
    <row r="64" spans="1:9">
      <c r="A64" s="322" t="s">
        <v>44</v>
      </c>
      <c r="B64" s="323"/>
      <c r="C64" s="323"/>
      <c r="D64" s="323"/>
      <c r="E64" s="323"/>
      <c r="F64" s="323"/>
      <c r="G64" s="323"/>
      <c r="H64" s="323"/>
      <c r="I64" s="324"/>
    </row>
    <row r="65" spans="1:16">
      <c r="A65" s="6">
        <v>1</v>
      </c>
      <c r="B65" s="44" t="s">
        <v>46</v>
      </c>
      <c r="C65" s="7" t="s">
        <v>45</v>
      </c>
      <c r="D65" s="136">
        <v>98630.137000000002</v>
      </c>
      <c r="E65" s="17">
        <f>SUM(B19)</f>
        <v>3940</v>
      </c>
      <c r="F65" s="18">
        <f>SUM(B20)</f>
        <v>10.12853470437018</v>
      </c>
      <c r="G65" s="7">
        <f>D65*F65/E65</f>
        <v>253.54791002570695</v>
      </c>
      <c r="H65" s="137">
        <v>7.3</v>
      </c>
      <c r="I65" s="104">
        <f>G65*H65</f>
        <v>1850.8997431876608</v>
      </c>
      <c r="L65" s="134">
        <f>D65*H65</f>
        <v>720000.00009999995</v>
      </c>
      <c r="M65" s="134">
        <f>'Норматив затрат 1'!L76+'Норматив затрат 2'!L67+'Норматив затрат 3'!L65</f>
        <v>2160000.0003</v>
      </c>
      <c r="N65" s="132">
        <v>2400000</v>
      </c>
      <c r="O65" s="132">
        <f>N65*0.9</f>
        <v>2160000</v>
      </c>
      <c r="P65" s="132">
        <f>O65/3</f>
        <v>720000</v>
      </c>
    </row>
    <row r="66" spans="1:16" ht="16.5" thickBot="1">
      <c r="A66" s="6">
        <v>2</v>
      </c>
      <c r="B66" s="44" t="s">
        <v>47</v>
      </c>
      <c r="C66" s="7" t="s">
        <v>108</v>
      </c>
      <c r="D66" s="136">
        <v>241.26436000000001</v>
      </c>
      <c r="E66" s="17">
        <f>SUM(B19)</f>
        <v>3940</v>
      </c>
      <c r="F66" s="18">
        <f>SUM(B20)</f>
        <v>10.12853470437018</v>
      </c>
      <c r="G66" s="7">
        <f>D66*F66/E66</f>
        <v>0.62021686375321339</v>
      </c>
      <c r="H66" s="137">
        <v>1679.9</v>
      </c>
      <c r="I66" s="104">
        <f>G66*H66</f>
        <v>1041.9023094190231</v>
      </c>
      <c r="L66" s="134">
        <f>D66*H66</f>
        <v>405299.99836400006</v>
      </c>
      <c r="M66" s="134">
        <f>'Норматив затрат 1'!L77+'Норматив затрат 2'!L68+'Норматив затрат 3'!L66</f>
        <v>1215899.9950920001</v>
      </c>
      <c r="N66" s="132">
        <v>2431800</v>
      </c>
      <c r="O66" s="132">
        <f>N66*0.5</f>
        <v>1215900</v>
      </c>
      <c r="P66" s="132">
        <f>O66/3</f>
        <v>405300</v>
      </c>
    </row>
    <row r="67" spans="1:16" ht="31.5" customHeight="1" thickBot="1">
      <c r="A67" s="296" t="s">
        <v>54</v>
      </c>
      <c r="B67" s="297"/>
      <c r="C67" s="297"/>
      <c r="D67" s="297"/>
      <c r="E67" s="297"/>
      <c r="F67" s="297"/>
      <c r="G67" s="298"/>
      <c r="H67" s="20"/>
      <c r="I67" s="106">
        <f>SUM(I65:I66)</f>
        <v>2892.8020526066839</v>
      </c>
    </row>
    <row r="69" spans="1:16">
      <c r="A69" s="299" t="s">
        <v>48</v>
      </c>
      <c r="B69" s="299"/>
      <c r="C69" s="299"/>
      <c r="D69" s="299"/>
      <c r="E69" s="299"/>
      <c r="F69" s="299"/>
      <c r="G69" s="299"/>
      <c r="H69" s="299"/>
      <c r="I69" s="299"/>
    </row>
    <row r="70" spans="1:16" ht="16.5" thickBot="1"/>
    <row r="71" spans="1:16" ht="94.5">
      <c r="A71" s="31" t="s">
        <v>1</v>
      </c>
      <c r="B71" s="227" t="s">
        <v>34</v>
      </c>
      <c r="C71" s="227" t="s">
        <v>35</v>
      </c>
      <c r="D71" s="227" t="s">
        <v>36</v>
      </c>
      <c r="E71" s="227" t="s">
        <v>37</v>
      </c>
      <c r="F71" s="227" t="s">
        <v>38</v>
      </c>
      <c r="G71" s="227" t="s">
        <v>39</v>
      </c>
      <c r="H71" s="227" t="s">
        <v>40</v>
      </c>
      <c r="I71" s="33" t="s">
        <v>41</v>
      </c>
    </row>
    <row r="72" spans="1:16" ht="16.5" thickBot="1">
      <c r="A72" s="34">
        <v>1</v>
      </c>
      <c r="B72" s="35">
        <v>1</v>
      </c>
      <c r="C72" s="35">
        <v>2</v>
      </c>
      <c r="D72" s="35">
        <v>3</v>
      </c>
      <c r="E72" s="35">
        <v>4</v>
      </c>
      <c r="F72" s="35">
        <v>5</v>
      </c>
      <c r="G72" s="35" t="s">
        <v>42</v>
      </c>
      <c r="H72" s="35">
        <v>7</v>
      </c>
      <c r="I72" s="36" t="s">
        <v>43</v>
      </c>
    </row>
    <row r="73" spans="1:16">
      <c r="A73" s="286" t="s">
        <v>49</v>
      </c>
      <c r="B73" s="287"/>
      <c r="C73" s="287"/>
      <c r="D73" s="287"/>
      <c r="E73" s="287"/>
      <c r="F73" s="287"/>
      <c r="G73" s="287"/>
      <c r="H73" s="287"/>
      <c r="I73" s="288"/>
    </row>
    <row r="74" spans="1:16" s="207" customFormat="1">
      <c r="A74" s="265">
        <v>1</v>
      </c>
      <c r="B74" s="191" t="s">
        <v>166</v>
      </c>
      <c r="C74" s="202" t="s">
        <v>164</v>
      </c>
      <c r="D74" s="193">
        <v>1</v>
      </c>
      <c r="E74" s="201">
        <f>SUM(B19)</f>
        <v>3940</v>
      </c>
      <c r="F74" s="213">
        <f>SUM(B20)</f>
        <v>10.12853470437018</v>
      </c>
      <c r="G74" s="7">
        <f>D74*F74/E74</f>
        <v>2.5706940874035992E-3</v>
      </c>
      <c r="H74" s="213">
        <v>100000</v>
      </c>
      <c r="I74" s="104">
        <f>G74*H74</f>
        <v>257.0694087403599</v>
      </c>
      <c r="L74" s="134">
        <f>D74*H74</f>
        <v>100000</v>
      </c>
    </row>
    <row r="75" spans="1:16" ht="16.5" thickBot="1">
      <c r="A75" s="6">
        <v>2</v>
      </c>
      <c r="B75" s="266" t="s">
        <v>163</v>
      </c>
      <c r="C75" s="133" t="s">
        <v>164</v>
      </c>
      <c r="D75" s="136">
        <v>1</v>
      </c>
      <c r="E75" s="17">
        <f>SUM(B19)</f>
        <v>3940</v>
      </c>
      <c r="F75" s="18">
        <f>SUM(B20)</f>
        <v>10.12853470437018</v>
      </c>
      <c r="G75" s="7">
        <f>D75*F75/E75</f>
        <v>2.5706940874035992E-3</v>
      </c>
      <c r="H75" s="137">
        <v>100000</v>
      </c>
      <c r="I75" s="104">
        <f>G75*H75</f>
        <v>257.0694087403599</v>
      </c>
      <c r="L75" s="134">
        <f>D75*H75</f>
        <v>100000</v>
      </c>
    </row>
    <row r="76" spans="1:16" ht="32.25" customHeight="1" thickBot="1">
      <c r="A76" s="296" t="s">
        <v>55</v>
      </c>
      <c r="B76" s="297"/>
      <c r="C76" s="297"/>
      <c r="D76" s="297"/>
      <c r="E76" s="297"/>
      <c r="F76" s="297"/>
      <c r="G76" s="298"/>
      <c r="H76" s="20"/>
      <c r="I76" s="106">
        <f>SUM(I74:I75)</f>
        <v>514.13881748071981</v>
      </c>
    </row>
    <row r="78" spans="1:16">
      <c r="A78" s="299" t="s">
        <v>50</v>
      </c>
      <c r="B78" s="299"/>
      <c r="C78" s="299"/>
      <c r="D78" s="299"/>
      <c r="E78" s="299"/>
      <c r="F78" s="299"/>
      <c r="G78" s="299"/>
      <c r="H78" s="299"/>
      <c r="I78" s="299"/>
    </row>
    <row r="79" spans="1:16" ht="16.5" thickBot="1"/>
    <row r="80" spans="1:16" ht="94.5">
      <c r="A80" s="31" t="s">
        <v>1</v>
      </c>
      <c r="B80" s="147" t="s">
        <v>34</v>
      </c>
      <c r="C80" s="147" t="s">
        <v>35</v>
      </c>
      <c r="D80" s="147" t="s">
        <v>36</v>
      </c>
      <c r="E80" s="147" t="s">
        <v>37</v>
      </c>
      <c r="F80" s="147" t="s">
        <v>38</v>
      </c>
      <c r="G80" s="147" t="s">
        <v>39</v>
      </c>
      <c r="H80" s="147" t="s">
        <v>40</v>
      </c>
      <c r="I80" s="33" t="s">
        <v>41</v>
      </c>
    </row>
    <row r="81" spans="1:10" ht="16.5" thickBot="1">
      <c r="A81" s="34">
        <v>1</v>
      </c>
      <c r="B81" s="35">
        <v>1</v>
      </c>
      <c r="C81" s="35">
        <v>2</v>
      </c>
      <c r="D81" s="35">
        <v>3</v>
      </c>
      <c r="E81" s="35">
        <v>4</v>
      </c>
      <c r="F81" s="35">
        <v>5</v>
      </c>
      <c r="G81" s="35" t="s">
        <v>42</v>
      </c>
      <c r="H81" s="35">
        <v>7</v>
      </c>
      <c r="I81" s="36" t="s">
        <v>43</v>
      </c>
    </row>
    <row r="82" spans="1:10">
      <c r="A82" s="286" t="s">
        <v>51</v>
      </c>
      <c r="B82" s="287"/>
      <c r="C82" s="287"/>
      <c r="D82" s="287"/>
      <c r="E82" s="287"/>
      <c r="F82" s="287"/>
      <c r="G82" s="287"/>
      <c r="H82" s="287"/>
      <c r="I82" s="288"/>
    </row>
    <row r="83" spans="1:10" ht="16.5" thickBot="1">
      <c r="A83" s="6" t="s">
        <v>105</v>
      </c>
      <c r="B83" s="140" t="s">
        <v>105</v>
      </c>
      <c r="C83" s="133">
        <v>0</v>
      </c>
      <c r="D83" s="136">
        <v>0</v>
      </c>
      <c r="E83" s="17">
        <f>SUM(B19)</f>
        <v>3940</v>
      </c>
      <c r="F83" s="18">
        <f>SUM(B20)</f>
        <v>10.12853470437018</v>
      </c>
      <c r="G83" s="7">
        <f>D83*F83/E83</f>
        <v>0</v>
      </c>
      <c r="H83" s="133">
        <v>0</v>
      </c>
      <c r="I83" s="104">
        <f>G83*H83</f>
        <v>0</v>
      </c>
    </row>
    <row r="84" spans="1:10" ht="31.5" customHeight="1" thickBot="1">
      <c r="A84" s="296" t="s">
        <v>56</v>
      </c>
      <c r="B84" s="297"/>
      <c r="C84" s="297"/>
      <c r="D84" s="297"/>
      <c r="E84" s="297"/>
      <c r="F84" s="297"/>
      <c r="G84" s="298"/>
      <c r="H84" s="20"/>
      <c r="I84" s="106">
        <f>SUM(I83:I83)</f>
        <v>0</v>
      </c>
    </row>
    <row r="86" spans="1:10">
      <c r="A86" s="299" t="s">
        <v>52</v>
      </c>
      <c r="B86" s="299"/>
      <c r="C86" s="299"/>
      <c r="D86" s="299"/>
      <c r="E86" s="299"/>
      <c r="F86" s="299"/>
      <c r="G86" s="299"/>
      <c r="H86" s="299"/>
      <c r="I86" s="299"/>
    </row>
    <row r="87" spans="1:10" ht="16.5" thickBot="1"/>
    <row r="88" spans="1:10" ht="94.5">
      <c r="A88" s="31" t="s">
        <v>1</v>
      </c>
      <c r="B88" s="147" t="s">
        <v>34</v>
      </c>
      <c r="C88" s="147" t="s">
        <v>35</v>
      </c>
      <c r="D88" s="147" t="s">
        <v>36</v>
      </c>
      <c r="E88" s="147" t="s">
        <v>37</v>
      </c>
      <c r="F88" s="147" t="s">
        <v>38</v>
      </c>
      <c r="G88" s="147" t="s">
        <v>39</v>
      </c>
      <c r="H88" s="147" t="s">
        <v>40</v>
      </c>
      <c r="I88" s="46" t="s">
        <v>41</v>
      </c>
      <c r="J88" s="48" t="s">
        <v>60</v>
      </c>
    </row>
    <row r="89" spans="1:10" ht="16.5" thickBot="1">
      <c r="A89" s="34">
        <v>1</v>
      </c>
      <c r="B89" s="35">
        <v>1</v>
      </c>
      <c r="C89" s="35">
        <v>2</v>
      </c>
      <c r="D89" s="35">
        <v>3</v>
      </c>
      <c r="E89" s="35">
        <v>4</v>
      </c>
      <c r="F89" s="35">
        <v>5</v>
      </c>
      <c r="G89" s="35" t="s">
        <v>42</v>
      </c>
      <c r="H89" s="35">
        <v>7</v>
      </c>
      <c r="I89" s="47" t="s">
        <v>61</v>
      </c>
      <c r="J89" s="50">
        <v>9</v>
      </c>
    </row>
    <row r="90" spans="1:10">
      <c r="A90" s="286" t="s">
        <v>53</v>
      </c>
      <c r="B90" s="287"/>
      <c r="C90" s="287"/>
      <c r="D90" s="287"/>
      <c r="E90" s="287"/>
      <c r="F90" s="287"/>
      <c r="G90" s="287"/>
      <c r="H90" s="287"/>
      <c r="I90" s="287"/>
      <c r="J90" s="49"/>
    </row>
    <row r="91" spans="1:10" ht="16.5" thickBot="1">
      <c r="A91" s="6" t="s">
        <v>105</v>
      </c>
      <c r="B91" s="140" t="s">
        <v>105</v>
      </c>
      <c r="C91" s="133">
        <v>0</v>
      </c>
      <c r="D91" s="136">
        <v>0</v>
      </c>
      <c r="E91" s="17">
        <f>SUM(B19)</f>
        <v>3940</v>
      </c>
      <c r="F91" s="18">
        <f>SUM(B20)</f>
        <v>10.12853470437018</v>
      </c>
      <c r="G91" s="7">
        <f>D91*F91/E91</f>
        <v>0</v>
      </c>
      <c r="H91" s="137">
        <v>0</v>
      </c>
      <c r="I91" s="107">
        <f>G91*H91*J91</f>
        <v>0</v>
      </c>
      <c r="J91" s="118">
        <v>0</v>
      </c>
    </row>
    <row r="92" spans="1:10" ht="31.5" customHeight="1" thickBot="1">
      <c r="A92" s="296" t="s">
        <v>57</v>
      </c>
      <c r="B92" s="297"/>
      <c r="C92" s="297"/>
      <c r="D92" s="297"/>
      <c r="E92" s="297"/>
      <c r="F92" s="297"/>
      <c r="G92" s="298"/>
      <c r="H92" s="20"/>
      <c r="I92" s="20">
        <f>SUM(I91:I91)</f>
        <v>0</v>
      </c>
      <c r="J92" s="119"/>
    </row>
    <row r="94" spans="1:10">
      <c r="A94" s="299" t="s">
        <v>58</v>
      </c>
      <c r="B94" s="299"/>
      <c r="C94" s="299"/>
      <c r="D94" s="299"/>
      <c r="E94" s="299"/>
      <c r="F94" s="299"/>
      <c r="G94" s="299"/>
      <c r="H94" s="299"/>
      <c r="I94" s="299"/>
    </row>
    <row r="95" spans="1:10" ht="16.5" thickBot="1"/>
    <row r="96" spans="1:10" ht="94.5">
      <c r="A96" s="31" t="s">
        <v>1</v>
      </c>
      <c r="B96" s="147" t="s">
        <v>34</v>
      </c>
      <c r="C96" s="147" t="s">
        <v>35</v>
      </c>
      <c r="D96" s="147" t="s">
        <v>36</v>
      </c>
      <c r="E96" s="147" t="s">
        <v>37</v>
      </c>
      <c r="F96" s="147" t="s">
        <v>38</v>
      </c>
      <c r="G96" s="147" t="s">
        <v>39</v>
      </c>
      <c r="H96" s="147" t="s">
        <v>40</v>
      </c>
      <c r="I96" s="46" t="s">
        <v>41</v>
      </c>
      <c r="J96" s="48" t="s">
        <v>60</v>
      </c>
    </row>
    <row r="97" spans="1:13" ht="16.5" thickBot="1">
      <c r="A97" s="34">
        <v>1</v>
      </c>
      <c r="B97" s="35">
        <v>1</v>
      </c>
      <c r="C97" s="35">
        <v>2</v>
      </c>
      <c r="D97" s="35">
        <v>3</v>
      </c>
      <c r="E97" s="35">
        <v>4</v>
      </c>
      <c r="F97" s="35">
        <v>5</v>
      </c>
      <c r="G97" s="35" t="s">
        <v>42</v>
      </c>
      <c r="H97" s="35">
        <v>7</v>
      </c>
      <c r="I97" s="47" t="s">
        <v>43</v>
      </c>
      <c r="J97" s="50">
        <v>9</v>
      </c>
    </row>
    <row r="98" spans="1:13" ht="15.75" customHeight="1">
      <c r="A98" s="286" t="s">
        <v>59</v>
      </c>
      <c r="B98" s="287"/>
      <c r="C98" s="287"/>
      <c r="D98" s="287"/>
      <c r="E98" s="287"/>
      <c r="F98" s="287"/>
      <c r="G98" s="287"/>
      <c r="H98" s="287"/>
      <c r="I98" s="287"/>
      <c r="J98" s="288"/>
    </row>
    <row r="99" spans="1:13" ht="16.5" thickBot="1">
      <c r="A99" s="6" t="s">
        <v>105</v>
      </c>
      <c r="B99" s="140" t="s">
        <v>105</v>
      </c>
      <c r="C99" s="133">
        <v>0</v>
      </c>
      <c r="D99" s="136">
        <v>0</v>
      </c>
      <c r="E99" s="17">
        <f>SUM(B19)</f>
        <v>3940</v>
      </c>
      <c r="F99" s="18">
        <f>SUM(B20)</f>
        <v>10.12853470437018</v>
      </c>
      <c r="G99" s="7">
        <f>D99*F99/E99</f>
        <v>0</v>
      </c>
      <c r="H99" s="137">
        <v>0</v>
      </c>
      <c r="I99" s="107">
        <f>G99*H99</f>
        <v>0</v>
      </c>
      <c r="J99" s="118">
        <v>0</v>
      </c>
    </row>
    <row r="100" spans="1:13" ht="31.5" customHeight="1" thickBot="1">
      <c r="A100" s="296" t="s">
        <v>62</v>
      </c>
      <c r="B100" s="297"/>
      <c r="C100" s="297"/>
      <c r="D100" s="297"/>
      <c r="E100" s="297"/>
      <c r="F100" s="297"/>
      <c r="G100" s="298"/>
      <c r="H100" s="20"/>
      <c r="I100" s="146">
        <f>SUM(I99:I99)</f>
        <v>0</v>
      </c>
      <c r="J100" s="119"/>
    </row>
    <row r="102" spans="1:13">
      <c r="A102" s="299" t="s">
        <v>63</v>
      </c>
      <c r="B102" s="299"/>
      <c r="C102" s="299"/>
      <c r="D102" s="299"/>
      <c r="E102" s="299"/>
      <c r="F102" s="299"/>
      <c r="G102" s="299"/>
      <c r="H102" s="299"/>
      <c r="I102" s="299"/>
    </row>
    <row r="103" spans="1:13" ht="16.5" thickBot="1"/>
    <row r="104" spans="1:13" ht="93" customHeight="1">
      <c r="A104" s="31" t="s">
        <v>1</v>
      </c>
      <c r="B104" s="154" t="s">
        <v>115</v>
      </c>
      <c r="C104" s="147" t="s">
        <v>35</v>
      </c>
      <c r="D104" s="147" t="s">
        <v>65</v>
      </c>
      <c r="E104" s="147" t="s">
        <v>37</v>
      </c>
      <c r="F104" s="147" t="s">
        <v>38</v>
      </c>
      <c r="G104" s="147" t="s">
        <v>39</v>
      </c>
      <c r="H104" s="147" t="s">
        <v>40</v>
      </c>
      <c r="I104" s="33" t="s">
        <v>41</v>
      </c>
    </row>
    <row r="105" spans="1:13" ht="16.5" thickBot="1">
      <c r="A105" s="34">
        <v>1</v>
      </c>
      <c r="B105" s="35">
        <v>1</v>
      </c>
      <c r="C105" s="35">
        <v>2</v>
      </c>
      <c r="D105" s="35">
        <v>3</v>
      </c>
      <c r="E105" s="35">
        <v>4</v>
      </c>
      <c r="F105" s="35">
        <v>5</v>
      </c>
      <c r="G105" s="35" t="s">
        <v>42</v>
      </c>
      <c r="H105" s="35">
        <v>7</v>
      </c>
      <c r="I105" s="36" t="s">
        <v>43</v>
      </c>
    </row>
    <row r="106" spans="1:13">
      <c r="A106" s="286" t="s">
        <v>64</v>
      </c>
      <c r="B106" s="287"/>
      <c r="C106" s="287"/>
      <c r="D106" s="287"/>
      <c r="E106" s="287"/>
      <c r="F106" s="287"/>
      <c r="G106" s="287"/>
      <c r="H106" s="287"/>
      <c r="I106" s="288"/>
    </row>
    <row r="107" spans="1:13" s="200" customFormat="1">
      <c r="A107" s="193">
        <v>1</v>
      </c>
      <c r="B107" s="191" t="s">
        <v>162</v>
      </c>
      <c r="C107" s="193" t="s">
        <v>111</v>
      </c>
      <c r="D107" s="193">
        <v>1</v>
      </c>
      <c r="E107" s="201">
        <f>SUM(B19)</f>
        <v>3940</v>
      </c>
      <c r="F107" s="203">
        <f>SUM(B20)</f>
        <v>10.12853470437018</v>
      </c>
      <c r="G107" s="191">
        <f>SUM(D107*F107/E107)</f>
        <v>2.5706940874035992E-3</v>
      </c>
      <c r="H107" s="213">
        <v>148428</v>
      </c>
      <c r="I107" s="193">
        <f>SUM(G107*H107)</f>
        <v>381.56298200514141</v>
      </c>
      <c r="L107" s="200">
        <f>SUM(D107*H107)</f>
        <v>148428</v>
      </c>
      <c r="M107" s="200">
        <f>L107/2</f>
        <v>74214</v>
      </c>
    </row>
    <row r="108" spans="1:13" s="200" customFormat="1">
      <c r="A108" s="193">
        <v>2</v>
      </c>
      <c r="B108" s="191" t="s">
        <v>159</v>
      </c>
      <c r="C108" s="193" t="s">
        <v>111</v>
      </c>
      <c r="D108" s="193">
        <v>3</v>
      </c>
      <c r="E108" s="201">
        <f>SUM(B19)</f>
        <v>3940</v>
      </c>
      <c r="F108" s="203">
        <f>SUM(B20)</f>
        <v>10.12853470437018</v>
      </c>
      <c r="G108" s="191">
        <f>SUM(D108*F108/E108)</f>
        <v>7.7120822622107968E-3</v>
      </c>
      <c r="H108" s="213">
        <v>562464</v>
      </c>
      <c r="I108" s="193">
        <f>SUM(G108*H108)</f>
        <v>4337.7686375321337</v>
      </c>
      <c r="L108" s="200">
        <f>SUM(D108*H108)</f>
        <v>1687392</v>
      </c>
      <c r="M108" s="278"/>
    </row>
    <row r="109" spans="1:13" ht="31.5" customHeight="1" thickBot="1">
      <c r="A109" s="364" t="s">
        <v>66</v>
      </c>
      <c r="B109" s="325"/>
      <c r="C109" s="325"/>
      <c r="D109" s="325"/>
      <c r="E109" s="325"/>
      <c r="F109" s="325"/>
      <c r="G109" s="365"/>
      <c r="H109" s="197"/>
      <c r="I109" s="267">
        <f>SUM(I107:I108)</f>
        <v>4719.3316195372754</v>
      </c>
      <c r="L109" s="229">
        <f>SUM(L107:L108)</f>
        <v>1835820</v>
      </c>
    </row>
    <row r="111" spans="1:13">
      <c r="A111" s="299" t="s">
        <v>67</v>
      </c>
      <c r="B111" s="299"/>
      <c r="C111" s="299"/>
      <c r="D111" s="299"/>
      <c r="E111" s="299"/>
      <c r="F111" s="299"/>
      <c r="G111" s="299"/>
      <c r="H111" s="299"/>
      <c r="I111" s="299"/>
    </row>
    <row r="112" spans="1:13" ht="16.5" thickBot="1"/>
    <row r="113" spans="1:13" ht="89.25" customHeight="1">
      <c r="A113" s="31" t="s">
        <v>1</v>
      </c>
      <c r="B113" s="154" t="s">
        <v>34</v>
      </c>
      <c r="C113" s="147" t="s">
        <v>35</v>
      </c>
      <c r="D113" s="147" t="s">
        <v>65</v>
      </c>
      <c r="E113" s="147" t="s">
        <v>37</v>
      </c>
      <c r="F113" s="147" t="s">
        <v>38</v>
      </c>
      <c r="G113" s="147" t="s">
        <v>39</v>
      </c>
      <c r="H113" s="147" t="s">
        <v>40</v>
      </c>
      <c r="I113" s="33" t="s">
        <v>41</v>
      </c>
    </row>
    <row r="114" spans="1:13" ht="16.5" thickBot="1">
      <c r="A114" s="34">
        <v>1</v>
      </c>
      <c r="B114" s="35">
        <v>1</v>
      </c>
      <c r="C114" s="35">
        <v>2</v>
      </c>
      <c r="D114" s="35">
        <v>3</v>
      </c>
      <c r="E114" s="35">
        <v>4</v>
      </c>
      <c r="F114" s="35">
        <v>5</v>
      </c>
      <c r="G114" s="35" t="s">
        <v>42</v>
      </c>
      <c r="H114" s="35">
        <v>7</v>
      </c>
      <c r="I114" s="36" t="s">
        <v>43</v>
      </c>
    </row>
    <row r="115" spans="1:13">
      <c r="A115" s="286" t="s">
        <v>68</v>
      </c>
      <c r="B115" s="287"/>
      <c r="C115" s="287"/>
      <c r="D115" s="287"/>
      <c r="E115" s="287"/>
      <c r="F115" s="287"/>
      <c r="G115" s="287"/>
      <c r="H115" s="287"/>
      <c r="I115" s="288"/>
    </row>
    <row r="116" spans="1:13" ht="16.5" thickBot="1">
      <c r="A116" s="6" t="s">
        <v>105</v>
      </c>
      <c r="B116" s="140" t="s">
        <v>105</v>
      </c>
      <c r="C116" s="133">
        <v>0</v>
      </c>
      <c r="D116" s="136">
        <v>0</v>
      </c>
      <c r="E116" s="17">
        <f>SUM(B19)</f>
        <v>3940</v>
      </c>
      <c r="F116" s="18">
        <f>SUM(B20)</f>
        <v>10.12853470437018</v>
      </c>
      <c r="G116" s="7">
        <f>D116*F116/E116</f>
        <v>0</v>
      </c>
      <c r="H116" s="137">
        <v>0</v>
      </c>
      <c r="I116" s="104">
        <f>G116*H116</f>
        <v>0</v>
      </c>
    </row>
    <row r="117" spans="1:13" ht="31.5" customHeight="1" thickBot="1">
      <c r="A117" s="296" t="s">
        <v>69</v>
      </c>
      <c r="B117" s="297"/>
      <c r="C117" s="297"/>
      <c r="D117" s="297"/>
      <c r="E117" s="297"/>
      <c r="F117" s="297"/>
      <c r="G117" s="298"/>
      <c r="H117" s="20"/>
      <c r="I117" s="106">
        <f>SUM(I116:I116)</f>
        <v>0</v>
      </c>
    </row>
    <row r="119" spans="1:13">
      <c r="A119" s="292" t="s">
        <v>70</v>
      </c>
      <c r="B119" s="292"/>
      <c r="C119" s="292"/>
      <c r="D119" s="292"/>
      <c r="E119" s="292"/>
      <c r="F119" s="292"/>
      <c r="G119" s="292"/>
      <c r="H119" s="292"/>
      <c r="I119" s="292"/>
      <c r="J119" s="292"/>
    </row>
    <row r="121" spans="1:13">
      <c r="F121" s="30"/>
      <c r="G121" s="51"/>
    </row>
    <row r="122" spans="1:13" ht="16.5" thickBot="1"/>
    <row r="123" spans="1:13" ht="26.25" customHeight="1">
      <c r="A123" s="75"/>
      <c r="B123" s="318" t="s">
        <v>92</v>
      </c>
      <c r="C123" s="319"/>
      <c r="D123" s="319"/>
      <c r="E123" s="319"/>
      <c r="F123" s="319"/>
      <c r="G123" s="319"/>
      <c r="H123" s="320"/>
      <c r="I123" s="80" t="s">
        <v>91</v>
      </c>
    </row>
    <row r="124" spans="1:13" ht="36" customHeight="1">
      <c r="A124" s="75"/>
      <c r="B124" s="77"/>
      <c r="C124" s="68"/>
      <c r="D124" s="68"/>
      <c r="E124" s="68"/>
      <c r="F124" s="68"/>
      <c r="G124" s="68"/>
      <c r="H124" s="69"/>
      <c r="I124" s="81"/>
    </row>
    <row r="125" spans="1:13" ht="16.5" thickBot="1">
      <c r="A125" s="72"/>
      <c r="B125" s="108">
        <f>SUM(I67)</f>
        <v>2892.8020526066839</v>
      </c>
      <c r="C125" s="109">
        <f>SUM(I76)</f>
        <v>514.13881748071981</v>
      </c>
      <c r="D125" s="109">
        <f>SUM(I84)</f>
        <v>0</v>
      </c>
      <c r="E125" s="109">
        <f>SUM(I92)</f>
        <v>0</v>
      </c>
      <c r="F125" s="109">
        <f>SUM(I100)</f>
        <v>0</v>
      </c>
      <c r="G125" s="109">
        <f>SUM(I109)</f>
        <v>4719.3316195372754</v>
      </c>
      <c r="H125" s="111">
        <f>SUM(I117)</f>
        <v>0</v>
      </c>
      <c r="I125" s="112">
        <f>SUM(B125:H125)</f>
        <v>8126.2724896246791</v>
      </c>
      <c r="L125" s="134">
        <f>SUM(L74,L75)</f>
        <v>200000</v>
      </c>
      <c r="M125" s="134">
        <f>'Норматив затрат 1'!L155+'Норматив затрат 2'!L129+'Норматив затрат 3'!L125</f>
        <v>4300800</v>
      </c>
    </row>
  </sheetData>
  <dataConsolidate/>
  <mergeCells count="58">
    <mergeCell ref="A115:I115"/>
    <mergeCell ref="A117:G117"/>
    <mergeCell ref="A119:J119"/>
    <mergeCell ref="B123:H123"/>
    <mergeCell ref="A98:J98"/>
    <mergeCell ref="A100:G100"/>
    <mergeCell ref="A102:I102"/>
    <mergeCell ref="A106:I106"/>
    <mergeCell ref="A109:G109"/>
    <mergeCell ref="A111:I111"/>
    <mergeCell ref="A94:I94"/>
    <mergeCell ref="A64:I64"/>
    <mergeCell ref="A67:G67"/>
    <mergeCell ref="A69:I69"/>
    <mergeCell ref="A73:I73"/>
    <mergeCell ref="A76:G76"/>
    <mergeCell ref="A78:I78"/>
    <mergeCell ref="A82:I82"/>
    <mergeCell ref="A84:G84"/>
    <mergeCell ref="A86:I86"/>
    <mergeCell ref="A90:I90"/>
    <mergeCell ref="A92:G92"/>
    <mergeCell ref="A59:I59"/>
    <mergeCell ref="A33:I33"/>
    <mergeCell ref="A37:I37"/>
    <mergeCell ref="I38:I39"/>
    <mergeCell ref="A39:F39"/>
    <mergeCell ref="A41:I41"/>
    <mergeCell ref="A45:I45"/>
    <mergeCell ref="I46:I47"/>
    <mergeCell ref="A47:F47"/>
    <mergeCell ref="A49:I49"/>
    <mergeCell ref="D53:F53"/>
    <mergeCell ref="A57:I57"/>
    <mergeCell ref="E26:F26"/>
    <mergeCell ref="A27:I27"/>
    <mergeCell ref="A30:F30"/>
    <mergeCell ref="A31:D31"/>
    <mergeCell ref="E31:F31"/>
    <mergeCell ref="G31:H31"/>
    <mergeCell ref="E28:F28"/>
    <mergeCell ref="E29:F29"/>
    <mergeCell ref="H6:I6"/>
    <mergeCell ref="I28:I31"/>
    <mergeCell ref="L16:N16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</mergeCells>
  <printOptions horizontalCentered="1"/>
  <pageMargins left="0.39370078740157483" right="0.39370078740157483" top="0.39370078740157483" bottom="0.39370078740157483" header="0" footer="0"/>
  <pageSetup paperSize="9" scale="63" orientation="landscape" r:id="rId1"/>
  <rowBreaks count="4" manualBreakCount="4">
    <brk id="32" max="9" man="1"/>
    <brk id="56" max="9" man="1"/>
    <brk id="85" max="9" man="1"/>
    <brk id="110" max="9" man="1"/>
  </rowBreaks>
  <drawing r:id="rId2"/>
  <legacyDrawing r:id="rId3"/>
  <oleObjects>
    <oleObject progId="Equation.3" shapeId="9217" r:id="rId4"/>
    <oleObject progId="Equation.3" shapeId="9218" r:id="rId5"/>
    <oleObject progId="Equation.3" shapeId="9219" r:id="rId6"/>
    <oleObject progId="Equation.3" shapeId="9220" r:id="rId7"/>
    <oleObject progId="Equation.3" shapeId="9221" r:id="rId8"/>
    <oleObject progId="Equation.3" shapeId="9222" r:id="rId9"/>
    <oleObject progId="Equation.3" shapeId="9223" r:id="rId10"/>
    <oleObject progId="Equation.3" shapeId="9224" r:id="rId11"/>
    <oleObject progId="Equation.3" shapeId="9225" r:id="rId12"/>
    <oleObject progId="Equation.3" shapeId="9226" r:id="rId13"/>
    <oleObject progId="Equation.3" shapeId="9228" r:id="rId14"/>
    <oleObject progId="Equation.3" shapeId="9229" r:id="rId15"/>
    <oleObject progId="Equation.3" shapeId="9230" r:id="rId16"/>
    <oleObject progId="Equation.3" shapeId="9231" r:id="rId17"/>
    <oleObject progId="Equation.3" shapeId="9232" r:id="rId18"/>
    <oleObject progId="Equation.3" shapeId="9233" r:id="rId19"/>
    <oleObject progId="Equation.3" shapeId="9234" r:id="rId20"/>
    <oleObject progId="Equation.3" shapeId="9235" r:id="rId21"/>
    <oleObject progId="Equation.3" shapeId="9236" r:id="rId22"/>
    <oleObject progId="Equation.3" shapeId="9237" r:id="rId23"/>
    <oleObject progId="Equation.3" shapeId="9238" r:id="rId24"/>
    <oleObject progId="Equation.3" shapeId="9239" r:id="rId25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O64"/>
  <sheetViews>
    <sheetView tabSelected="1" view="pageBreakPreview" topLeftCell="A24" zoomScale="80" zoomScaleNormal="80" zoomScaleSheetLayoutView="80" workbookViewId="0">
      <selection activeCell="M47" sqref="M47"/>
    </sheetView>
  </sheetViews>
  <sheetFormatPr defaultColWidth="9.140625" defaultRowHeight="15.75"/>
  <cols>
    <col min="1" max="1" width="5.7109375" style="132" customWidth="1"/>
    <col min="2" max="2" width="34.85546875" style="132" customWidth="1"/>
    <col min="3" max="3" width="19.5703125" style="132" customWidth="1"/>
    <col min="4" max="5" width="11.28515625" style="132" bestFit="1" customWidth="1"/>
    <col min="6" max="6" width="10.5703125" style="132" customWidth="1"/>
    <col min="7" max="7" width="11.28515625" style="132" bestFit="1" customWidth="1"/>
    <col min="8" max="8" width="26" style="132" customWidth="1"/>
    <col min="9" max="9" width="25.7109375" style="132" customWidth="1"/>
    <col min="10" max="10" width="18.7109375" style="132" customWidth="1"/>
    <col min="11" max="11" width="29.85546875" style="132" customWidth="1"/>
    <col min="12" max="13" width="23" style="132" customWidth="1"/>
    <col min="14" max="14" width="9.140625" style="132"/>
    <col min="15" max="15" width="14.28515625" style="132" bestFit="1" customWidth="1"/>
    <col min="16" max="16" width="7.140625" style="132" customWidth="1"/>
    <col min="17" max="17" width="14.28515625" style="132" bestFit="1" customWidth="1"/>
    <col min="18" max="16384" width="9.140625" style="132"/>
  </cols>
  <sheetData>
    <row r="1" spans="1:13">
      <c r="A1" s="330" t="s">
        <v>71</v>
      </c>
      <c r="B1" s="330"/>
      <c r="C1" s="330"/>
      <c r="D1" s="330"/>
      <c r="E1" s="330"/>
      <c r="F1" s="330"/>
      <c r="G1" s="330"/>
      <c r="H1" s="330"/>
      <c r="I1" s="330"/>
      <c r="J1" s="330"/>
    </row>
    <row r="3" spans="1:13" ht="21.75" customHeight="1">
      <c r="C3" s="30"/>
      <c r="D3" s="53"/>
      <c r="F3" s="52"/>
      <c r="G3" s="134"/>
    </row>
    <row r="4" spans="1:13" ht="16.5" thickBot="1"/>
    <row r="5" spans="1:13" ht="87" customHeight="1">
      <c r="B5" s="113" t="s">
        <v>90</v>
      </c>
      <c r="C5" s="113" t="s">
        <v>92</v>
      </c>
      <c r="D5" s="331" t="s">
        <v>93</v>
      </c>
      <c r="E5" s="332"/>
    </row>
    <row r="6" spans="1:13" ht="32.25" customHeight="1" thickBot="1">
      <c r="B6" s="114"/>
      <c r="C6" s="114"/>
      <c r="D6" s="326"/>
      <c r="E6" s="327"/>
    </row>
    <row r="7" spans="1:13" ht="16.5" thickBot="1">
      <c r="B7" s="110">
        <f>SUM('Норматив затрат 3'!G55)</f>
        <v>2074.0960411311057</v>
      </c>
      <c r="C7" s="110">
        <f>SUM('Норматив затрат 3'!I125)</f>
        <v>8126.2724896246791</v>
      </c>
      <c r="D7" s="328">
        <f>SUM(B7:C7)</f>
        <v>10200.368530755784</v>
      </c>
      <c r="E7" s="329"/>
    </row>
    <row r="9" spans="1:13" ht="15.75" customHeight="1">
      <c r="A9" s="292" t="s">
        <v>72</v>
      </c>
      <c r="B9" s="292"/>
      <c r="C9" s="292"/>
      <c r="D9" s="292"/>
      <c r="E9" s="292"/>
      <c r="F9" s="292"/>
      <c r="G9" s="292"/>
      <c r="H9" s="292"/>
      <c r="I9" s="292"/>
      <c r="J9" s="292"/>
      <c r="K9" s="292"/>
      <c r="L9" s="292"/>
      <c r="M9" s="292"/>
    </row>
    <row r="10" spans="1:13" ht="15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9"/>
    </row>
    <row r="11" spans="1:13" ht="15.75" customHeight="1">
      <c r="A11" s="333" t="s">
        <v>102</v>
      </c>
      <c r="B11" s="333"/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333"/>
    </row>
    <row r="12" spans="1:13" ht="16.5" thickBot="1"/>
    <row r="13" spans="1:13" ht="99" customHeight="1" thickBot="1">
      <c r="A13" s="335" t="s">
        <v>82</v>
      </c>
      <c r="B13" s="336" t="s">
        <v>73</v>
      </c>
      <c r="C13" s="336" t="s">
        <v>74</v>
      </c>
      <c r="D13" s="339" t="s">
        <v>75</v>
      </c>
      <c r="E13" s="340"/>
      <c r="F13" s="340"/>
      <c r="G13" s="341"/>
      <c r="H13" s="342" t="s">
        <v>86</v>
      </c>
      <c r="I13" s="336" t="s">
        <v>87</v>
      </c>
      <c r="J13" s="336" t="s">
        <v>76</v>
      </c>
      <c r="K13" s="336" t="s">
        <v>88</v>
      </c>
      <c r="L13" s="336" t="s">
        <v>81</v>
      </c>
      <c r="M13" s="335" t="s">
        <v>89</v>
      </c>
    </row>
    <row r="14" spans="1:13" ht="99" customHeight="1" thickBot="1">
      <c r="A14" s="335"/>
      <c r="B14" s="338"/>
      <c r="C14" s="338"/>
      <c r="D14" s="95" t="s">
        <v>77</v>
      </c>
      <c r="E14" s="96" t="s">
        <v>78</v>
      </c>
      <c r="F14" s="96" t="s">
        <v>79</v>
      </c>
      <c r="G14" s="97" t="s">
        <v>80</v>
      </c>
      <c r="H14" s="343"/>
      <c r="I14" s="338"/>
      <c r="J14" s="338"/>
      <c r="K14" s="337"/>
      <c r="L14" s="337"/>
      <c r="M14" s="335"/>
    </row>
    <row r="15" spans="1:13" ht="16.5" thickBot="1">
      <c r="A15" s="149">
        <v>1</v>
      </c>
      <c r="B15" s="150">
        <v>2</v>
      </c>
      <c r="C15" s="151">
        <v>3</v>
      </c>
      <c r="D15" s="61">
        <v>4</v>
      </c>
      <c r="E15" s="62">
        <v>5</v>
      </c>
      <c r="F15" s="62">
        <v>6</v>
      </c>
      <c r="G15" s="63">
        <v>7</v>
      </c>
      <c r="H15" s="151">
        <v>8</v>
      </c>
      <c r="I15" s="151">
        <v>9</v>
      </c>
      <c r="J15" s="151" t="s">
        <v>83</v>
      </c>
      <c r="K15" s="54" t="s">
        <v>85</v>
      </c>
      <c r="L15" s="55" t="s">
        <v>84</v>
      </c>
      <c r="M15" s="149">
        <v>13</v>
      </c>
    </row>
    <row r="16" spans="1:13" ht="32.25" thickBot="1">
      <c r="A16" s="135">
        <v>1</v>
      </c>
      <c r="B16" s="275" t="s">
        <v>178</v>
      </c>
      <c r="C16" s="151" t="s">
        <v>94</v>
      </c>
      <c r="D16" s="64">
        <f>D7</f>
        <v>10200.368530755784</v>
      </c>
      <c r="E16" s="65">
        <f>SUM('Норматив затрат 3'!D55)</f>
        <v>2074.0960411311057</v>
      </c>
      <c r="F16" s="65">
        <f>SUM('Норматив затрат 3'!B125)</f>
        <v>2892.8020526066839</v>
      </c>
      <c r="G16" s="66">
        <f>SUM('Норматив затрат 3'!C125)</f>
        <v>514.13881748071981</v>
      </c>
      <c r="H16" s="56">
        <f>'Норматив затрат 3'!B17</f>
        <v>25820</v>
      </c>
      <c r="I16" s="56">
        <f>SUM('Норматив затрат 3'!B18)</f>
        <v>25820</v>
      </c>
      <c r="J16" s="57">
        <f>H16/I16</f>
        <v>1</v>
      </c>
      <c r="K16" s="58">
        <f>F16+G16</f>
        <v>3406.9408700874037</v>
      </c>
      <c r="L16" s="59">
        <f>K16/(F16+G16)</f>
        <v>1</v>
      </c>
      <c r="M16" s="120">
        <f>(E16/D16)*J16+(1-(E16/D16)*L16)</f>
        <v>1</v>
      </c>
    </row>
    <row r="18" spans="1:15">
      <c r="A18" s="299" t="s">
        <v>103</v>
      </c>
      <c r="B18" s="299"/>
      <c r="C18" s="299"/>
      <c r="D18" s="299"/>
      <c r="E18" s="299"/>
      <c r="F18" s="299"/>
      <c r="G18" s="299"/>
      <c r="H18" s="299"/>
      <c r="I18" s="299"/>
      <c r="J18" s="299"/>
      <c r="K18" s="299"/>
      <c r="L18" s="299"/>
      <c r="M18" s="299"/>
    </row>
    <row r="19" spans="1:15" ht="16.5" thickBot="1"/>
    <row r="20" spans="1:15" ht="78.75">
      <c r="G20" s="80" t="s">
        <v>82</v>
      </c>
      <c r="H20" s="141" t="s">
        <v>73</v>
      </c>
      <c r="I20" s="141" t="s">
        <v>96</v>
      </c>
      <c r="J20" s="142" t="s">
        <v>95</v>
      </c>
    </row>
    <row r="21" spans="1:15" ht="16.5" thickBot="1">
      <c r="G21" s="170">
        <v>1</v>
      </c>
      <c r="H21" s="83">
        <v>2</v>
      </c>
      <c r="I21" s="83">
        <v>3</v>
      </c>
      <c r="J21" s="86">
        <v>4</v>
      </c>
    </row>
    <row r="22" spans="1:15" ht="48" thickBot="1">
      <c r="G22" s="135">
        <v>1</v>
      </c>
      <c r="H22" s="171" t="s">
        <v>180</v>
      </c>
      <c r="I22" s="165" t="s">
        <v>105</v>
      </c>
      <c r="J22" s="166">
        <v>1</v>
      </c>
    </row>
    <row r="25" spans="1:15">
      <c r="A25" s="292" t="s">
        <v>98</v>
      </c>
      <c r="B25" s="292"/>
      <c r="C25" s="292"/>
      <c r="D25" s="292"/>
      <c r="E25" s="292"/>
      <c r="F25" s="292"/>
      <c r="G25" s="292"/>
      <c r="H25" s="292"/>
      <c r="I25" s="292"/>
      <c r="J25" s="292"/>
      <c r="K25" s="292"/>
      <c r="L25" s="292"/>
      <c r="M25" s="292"/>
    </row>
    <row r="26" spans="1:15" ht="16.5" thickBot="1"/>
    <row r="27" spans="1:15" ht="100.5" customHeight="1">
      <c r="A27" s="91" t="s">
        <v>82</v>
      </c>
      <c r="B27" s="141" t="s">
        <v>73</v>
      </c>
      <c r="C27" s="141" t="s">
        <v>96</v>
      </c>
      <c r="D27" s="334" t="s">
        <v>99</v>
      </c>
      <c r="E27" s="334"/>
      <c r="F27" s="334" t="s">
        <v>100</v>
      </c>
      <c r="G27" s="334"/>
      <c r="H27" s="147" t="s">
        <v>95</v>
      </c>
      <c r="I27" s="147" t="s">
        <v>89</v>
      </c>
      <c r="J27" s="33" t="s">
        <v>93</v>
      </c>
    </row>
    <row r="28" spans="1:15" ht="16.5" thickBot="1">
      <c r="A28" s="92">
        <v>1</v>
      </c>
      <c r="B28" s="90">
        <v>2</v>
      </c>
      <c r="C28" s="90">
        <v>3</v>
      </c>
      <c r="D28" s="348">
        <v>3</v>
      </c>
      <c r="E28" s="348"/>
      <c r="F28" s="345">
        <v>4</v>
      </c>
      <c r="G28" s="345"/>
      <c r="H28" s="148">
        <v>5</v>
      </c>
      <c r="I28" s="148">
        <v>6</v>
      </c>
      <c r="J28" s="94" t="s">
        <v>101</v>
      </c>
    </row>
    <row r="29" spans="1:15" ht="32.25" thickBot="1">
      <c r="A29" s="173">
        <v>1</v>
      </c>
      <c r="B29" s="274" t="s">
        <v>179</v>
      </c>
      <c r="C29" s="165" t="s">
        <v>105</v>
      </c>
      <c r="D29" s="344" t="s">
        <v>94</v>
      </c>
      <c r="E29" s="344"/>
      <c r="F29" s="346">
        <f>SUM(D16)</f>
        <v>10200.368530755784</v>
      </c>
      <c r="G29" s="347"/>
      <c r="H29" s="161">
        <f>SUM(J22)</f>
        <v>1</v>
      </c>
      <c r="I29" s="161">
        <f>SUM(M16)</f>
        <v>1</v>
      </c>
      <c r="J29" s="162">
        <f>F29*H29*I29</f>
        <v>10200.368530755784</v>
      </c>
      <c r="O29" s="134"/>
    </row>
    <row r="30" spans="1:15">
      <c r="O30" s="134"/>
    </row>
    <row r="31" spans="1:15">
      <c r="F31" s="299" t="s">
        <v>177</v>
      </c>
      <c r="G31" s="299"/>
      <c r="H31" s="299"/>
      <c r="I31" s="299"/>
      <c r="J31" s="169">
        <f>J29*'Норматив затрат 3'!B16</f>
        <v>3967943.3584640003</v>
      </c>
      <c r="O31" s="134"/>
    </row>
    <row r="32" spans="1:15">
      <c r="O32" s="134"/>
    </row>
    <row r="33" spans="1:15">
      <c r="G33" s="279"/>
      <c r="H33" s="279"/>
      <c r="I33" s="279"/>
      <c r="O33" s="134"/>
    </row>
    <row r="34" spans="1:15" s="223" customFormat="1">
      <c r="O34" s="134"/>
    </row>
    <row r="35" spans="1:15" s="278" customFormat="1">
      <c r="O35" s="134"/>
    </row>
    <row r="36" spans="1:15" s="278" customFormat="1">
      <c r="O36" s="134"/>
    </row>
    <row r="37" spans="1:15" s="223" customFormat="1">
      <c r="A37" s="223">
        <v>1</v>
      </c>
      <c r="B37" s="368" t="s">
        <v>107</v>
      </c>
      <c r="C37" s="368"/>
      <c r="D37" s="368"/>
      <c r="E37" s="368"/>
      <c r="F37" s="368"/>
      <c r="G37" s="368"/>
      <c r="H37" s="268">
        <f>'Корректир.коэф. 1'!J31</f>
        <v>99255428.334301591</v>
      </c>
      <c r="O37" s="134"/>
    </row>
    <row r="38" spans="1:15" s="223" customFormat="1" ht="34.5" customHeight="1">
      <c r="A38" s="223">
        <v>2</v>
      </c>
      <c r="B38" s="367" t="s">
        <v>112</v>
      </c>
      <c r="C38" s="367"/>
      <c r="D38" s="367"/>
      <c r="E38" s="367"/>
      <c r="F38" s="367"/>
      <c r="G38" s="367"/>
      <c r="H38" s="268">
        <f>'Корректир.коэф. 2'!J31</f>
        <v>7351387.0384639995</v>
      </c>
      <c r="O38" s="134"/>
    </row>
    <row r="39" spans="1:15" s="223" customFormat="1">
      <c r="A39" s="223">
        <v>3</v>
      </c>
      <c r="B39" s="368" t="s">
        <v>177</v>
      </c>
      <c r="C39" s="368"/>
      <c r="D39" s="368"/>
      <c r="E39" s="368"/>
      <c r="F39" s="368"/>
      <c r="G39" s="368"/>
      <c r="H39" s="268">
        <f>J31</f>
        <v>3967943.3584640003</v>
      </c>
      <c r="O39" s="134"/>
    </row>
    <row r="40" spans="1:15" s="223" customFormat="1">
      <c r="B40" s="273"/>
      <c r="C40" s="273"/>
      <c r="D40" s="273"/>
      <c r="E40" s="273"/>
      <c r="F40" s="273"/>
      <c r="G40" s="273"/>
      <c r="H40" s="268">
        <f>SUM(H37:H39)</f>
        <v>110574758.73122959</v>
      </c>
      <c r="O40" s="134"/>
    </row>
    <row r="41" spans="1:15" s="223" customFormat="1" ht="33" customHeight="1">
      <c r="A41" s="223" t="s">
        <v>105</v>
      </c>
      <c r="B41" s="368" t="s">
        <v>116</v>
      </c>
      <c r="C41" s="368"/>
      <c r="D41" s="368"/>
      <c r="E41" s="368"/>
      <c r="F41" s="368"/>
      <c r="G41" s="368"/>
      <c r="H41" s="268">
        <v>20474500</v>
      </c>
      <c r="O41" s="134"/>
    </row>
    <row r="42" spans="1:15" s="223" customFormat="1" ht="33" customHeight="1">
      <c r="A42" s="223" t="s">
        <v>105</v>
      </c>
      <c r="B42" s="368" t="s">
        <v>117</v>
      </c>
      <c r="C42" s="368"/>
      <c r="D42" s="368"/>
      <c r="E42" s="368"/>
      <c r="F42" s="368"/>
      <c r="G42" s="368"/>
      <c r="H42" s="268">
        <f>SUM(H43:H44)</f>
        <v>1455900</v>
      </c>
      <c r="O42" s="134"/>
    </row>
    <row r="43" spans="1:15" s="223" customFormat="1">
      <c r="C43" s="269"/>
      <c r="D43" s="269" t="s">
        <v>105</v>
      </c>
      <c r="E43" s="270" t="s">
        <v>47</v>
      </c>
      <c r="F43" s="270"/>
      <c r="G43" s="270"/>
      <c r="H43" s="271">
        <v>1215900</v>
      </c>
      <c r="O43" s="134"/>
    </row>
    <row r="44" spans="1:15" s="223" customFormat="1">
      <c r="C44" s="269"/>
      <c r="D44" s="269" t="s">
        <v>105</v>
      </c>
      <c r="E44" s="270" t="s">
        <v>118</v>
      </c>
      <c r="F44" s="270"/>
      <c r="G44" s="270"/>
      <c r="H44" s="271">
        <v>240000</v>
      </c>
      <c r="O44" s="134"/>
    </row>
    <row r="45" spans="1:15" s="223" customFormat="1">
      <c r="C45" s="269"/>
      <c r="D45" s="269"/>
      <c r="E45" s="368"/>
      <c r="F45" s="368"/>
      <c r="G45" s="368"/>
      <c r="H45" s="268"/>
      <c r="O45" s="134"/>
    </row>
    <row r="46" spans="1:15" s="223" customFormat="1">
      <c r="C46" s="269"/>
      <c r="O46" s="134"/>
    </row>
    <row r="47" spans="1:15" s="223" customFormat="1">
      <c r="C47" s="269"/>
      <c r="K47" s="366" t="s">
        <v>174</v>
      </c>
      <c r="L47" s="366"/>
      <c r="M47" s="272">
        <f>M48/H48</f>
        <v>0.6976475548963873</v>
      </c>
      <c r="O47" s="134"/>
    </row>
    <row r="48" spans="1:15" s="223" customFormat="1">
      <c r="B48" s="366" t="s">
        <v>175</v>
      </c>
      <c r="C48" s="366"/>
      <c r="D48" s="366"/>
      <c r="E48" s="366"/>
      <c r="F48" s="366"/>
      <c r="G48" s="366"/>
      <c r="H48" s="169">
        <f>SUM(H40,H41,H42)</f>
        <v>132505158.73122959</v>
      </c>
      <c r="J48" s="366" t="s">
        <v>176</v>
      </c>
      <c r="K48" s="366"/>
      <c r="L48" s="366"/>
      <c r="M48" s="268">
        <v>92441900</v>
      </c>
      <c r="O48" s="134"/>
    </row>
    <row r="49" spans="1:15" s="223" customFormat="1">
      <c r="O49" s="134"/>
    </row>
    <row r="50" spans="1:15" s="223" customFormat="1">
      <c r="O50" s="134"/>
    </row>
    <row r="51" spans="1:15" s="223" customFormat="1">
      <c r="O51" s="134"/>
    </row>
    <row r="52" spans="1:15">
      <c r="A52" s="207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</row>
    <row r="53" spans="1:15">
      <c r="A53" s="207"/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</row>
    <row r="55" spans="1:15">
      <c r="G55" s="278" t="s">
        <v>183</v>
      </c>
      <c r="H55" s="134">
        <f>H44+'Норматив затрат 3'!M65</f>
        <v>2400000.0003</v>
      </c>
    </row>
    <row r="56" spans="1:15">
      <c r="G56" s="278" t="s">
        <v>184</v>
      </c>
      <c r="H56" s="134">
        <f>H43+'Норматив затрат 3'!M66</f>
        <v>2431799.9950919999</v>
      </c>
    </row>
    <row r="57" spans="1:15">
      <c r="G57" s="278" t="s">
        <v>185</v>
      </c>
    </row>
    <row r="61" spans="1:15">
      <c r="H61" s="134">
        <f>'Норматив затрат 1'!L38+'Норматив затрат 2'!L31+'Норматив затрат 3'!L30</f>
        <v>29113217.535837561</v>
      </c>
    </row>
    <row r="62" spans="1:15">
      <c r="H62" s="369">
        <f>'Норматив затрат 1'!N38+'Норматив затрат 2'!N31+'Норматив затрат 3'!N30</f>
        <v>19197749.199999999</v>
      </c>
    </row>
    <row r="63" spans="1:15">
      <c r="H63" s="169">
        <f>H61+H62</f>
        <v>48310966.735837564</v>
      </c>
      <c r="I63" s="369">
        <v>62834800</v>
      </c>
      <c r="J63" s="134">
        <f>H63-I63</f>
        <v>-14523833.264162436</v>
      </c>
    </row>
    <row r="64" spans="1:15">
      <c r="J64" s="134">
        <f>-H48+J63</f>
        <v>-147028991.99539202</v>
      </c>
    </row>
  </sheetData>
  <mergeCells count="35">
    <mergeCell ref="A18:M18"/>
    <mergeCell ref="D27:E27"/>
    <mergeCell ref="F27:G27"/>
    <mergeCell ref="D28:E28"/>
    <mergeCell ref="F28:G28"/>
    <mergeCell ref="A1:J1"/>
    <mergeCell ref="D5:E5"/>
    <mergeCell ref="D6:E6"/>
    <mergeCell ref="D7:E7"/>
    <mergeCell ref="A9:M9"/>
    <mergeCell ref="F31:I31"/>
    <mergeCell ref="A11:M11"/>
    <mergeCell ref="G33:I33"/>
    <mergeCell ref="A25:M25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D29:E29"/>
    <mergeCell ref="F29:G29"/>
    <mergeCell ref="B48:G48"/>
    <mergeCell ref="J48:L48"/>
    <mergeCell ref="B38:G38"/>
    <mergeCell ref="B39:G39"/>
    <mergeCell ref="B37:G37"/>
    <mergeCell ref="B41:G41"/>
    <mergeCell ref="B42:G42"/>
    <mergeCell ref="E45:G45"/>
    <mergeCell ref="K47:L47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drawing r:id="rId2"/>
  <legacyDrawing r:id="rId3"/>
  <oleObjects>
    <oleObject progId="Equation.3" shapeId="10241" r:id="rId4"/>
    <oleObject progId="Equation.3" shapeId="10242" r:id="rId5"/>
    <oleObject progId="Equation.3" shapeId="10243" r:id="rId6"/>
    <oleObject progId="Equation.3" shapeId="10244" r:id="rId7"/>
    <oleObject progId="Equation.3" shapeId="10245" r:id="rId8"/>
    <oleObject progId="Equation.3" shapeId="10246" r:id="rId9"/>
    <oleObject progId="Equation.3" shapeId="10247" r:id="rId10"/>
    <oleObject progId="Equation.3" shapeId="10249" r:id="rId11"/>
    <oleObject progId="Equation.3" shapeId="10250" r:id="rId12"/>
    <oleObject progId="Equation.3" shapeId="10251" r:id="rId13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Норматив затрат 1</vt:lpstr>
      <vt:lpstr>Корректир.коэф. 1</vt:lpstr>
      <vt:lpstr>Норматив затрат 2</vt:lpstr>
      <vt:lpstr>Корректир.коэф. 2</vt:lpstr>
      <vt:lpstr>Норматив затрат 3</vt:lpstr>
      <vt:lpstr>Корректир.коэф. 3</vt:lpstr>
      <vt:lpstr>Лист1</vt:lpstr>
      <vt:lpstr>'Корректир.коэф. 1'!Область_печати</vt:lpstr>
      <vt:lpstr>'Корректир.коэф. 2'!Область_печати</vt:lpstr>
      <vt:lpstr>'Корректир.коэф. 3'!Область_печати</vt:lpstr>
      <vt:lpstr>'Норматив затрат 1'!Область_печати</vt:lpstr>
      <vt:lpstr>'Норматив затрат 2'!Область_печати</vt:lpstr>
      <vt:lpstr>'Норматив затрат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2019-09-30T08:16:01Z</cp:lastPrinted>
  <dcterms:created xsi:type="dcterms:W3CDTF">2015-11-17T09:44:49Z</dcterms:created>
  <dcterms:modified xsi:type="dcterms:W3CDTF">2019-09-30T08:17:15Z</dcterms:modified>
</cp:coreProperties>
</file>